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-72" yWindow="0" windowWidth="9372" windowHeight="3240" tabRatio="805"/>
  </bookViews>
  <sheets>
    <sheet name="SEZNAM DOKUMENTACE ET 1" sheetId="15" r:id="rId1"/>
  </sheets>
  <externalReferences>
    <externalReference r:id="rId2"/>
    <externalReference r:id="rId3"/>
  </externalReferences>
  <definedNames>
    <definedName name="_xlnm._FilterDatabase" localSheetId="0" hidden="1">'SEZNAM DOKUMENTACE ET 1'!$A$82:$AA$133</definedName>
    <definedName name="Cast">'SEZNAM DOKUMENTACE ET 1'!$J$11</definedName>
    <definedName name="Faze">'SEZNAM DOKUMENTACE ET 1'!$F$11</definedName>
    <definedName name="FazeProjektu">#REF!</definedName>
    <definedName name="Format">#REF!</definedName>
    <definedName name="_xlnm.Print_Area" localSheetId="0">'SEZNAM DOKUMENTACE ET 1'!$A$4:$R$206</definedName>
    <definedName name="_xlnm.Print_Titles" localSheetId="0">'SEZNAM DOKUMENTACE ET 1'!$14:$17</definedName>
    <definedName name="Projekt_ArchivniCislo">'SEZNAM DOKUMENTACE ET 1'!$H$5</definedName>
    <definedName name="Projekt_FazeProjektu">'SEZNAM DOKUMENTACE ET 1'!$H$9</definedName>
    <definedName name="Rozpracovanost">#REF!</definedName>
    <definedName name="StatusD">#REF!</definedName>
    <definedName name="StatusDC">#REF!</definedName>
    <definedName name="Z_46000F4D_CDEE_4829_9588_3D47DD9017B0_.wvu.Cols" localSheetId="0" hidden="1">'SEZNAM DOKUMENTACE ET 1'!$I:$I,'SEZNAM DOKUMENTACE ET 1'!$K:$K</definedName>
    <definedName name="Z_46000F4D_CDEE_4829_9588_3D47DD9017B0_.wvu.PrintArea" localSheetId="0" hidden="1">'SEZNAM DOKUMENTACE ET 1'!$A$4:$O$219</definedName>
    <definedName name="Z_46000F4D_CDEE_4829_9588_3D47DD9017B0_.wvu.PrintTitles" localSheetId="0" hidden="1">'SEZNAM DOKUMENTACE ET 1'!$14:$17</definedName>
    <definedName name="Z_46000F4D_CDEE_4829_9588_3D47DD9017B0_.wvu.Rows" localSheetId="0" hidden="1">'SEZNAM DOKUMENTACE ET 1'!$2:$3</definedName>
    <definedName name="Z_93AE407E_1D6B_46CC_8DED_AD95A1DAB680_.wvu.Cols" localSheetId="0" hidden="1">'SEZNAM DOKUMENTACE ET 1'!$I:$I,'SEZNAM DOKUMENTACE ET 1'!$K:$K</definedName>
    <definedName name="Z_93AE407E_1D6B_46CC_8DED_AD95A1DAB680_.wvu.PrintArea" localSheetId="0" hidden="1">'SEZNAM DOKUMENTACE ET 1'!$A$4:$Z$219</definedName>
    <definedName name="Z_93AE407E_1D6B_46CC_8DED_AD95A1DAB680_.wvu.PrintTitles" localSheetId="0" hidden="1">'SEZNAM DOKUMENTACE ET 1'!$14:$17</definedName>
    <definedName name="Z_93AE407E_1D6B_46CC_8DED_AD95A1DAB680_.wvu.Rows" localSheetId="0" hidden="1">'SEZNAM DOKUMENTACE ET 1'!$1:$2</definedName>
    <definedName name="Z_95B9E4B5_9D2F_415D_A08E_063C293FE513_.wvu.PrintArea" localSheetId="0" hidden="1">'SEZNAM DOKUMENTACE ET 1'!$A$15:$L$201</definedName>
    <definedName name="Z_95B9E4B5_9D2F_415D_A08E_063C293FE513_.wvu.PrintTitles" localSheetId="0" hidden="1">'SEZNAM DOKUMENTACE ET 1'!$15:$17</definedName>
    <definedName name="Z_95B9E4B5_9D2F_415D_A08E_063C293FE513_.wvu.Rows" localSheetId="0" hidden="1">'SEZNAM DOKUMENTACE ET 1'!$1:$1,'SEZNAM DOKUMENTACE ET 1'!$3:$3</definedName>
    <definedName name="Z_BA3D9A46_FC06_47B2_AFAF_CA3DAF42D6BE_.wvu.PrintArea" localSheetId="0" hidden="1">'SEZNAM DOKUMENTACE ET 1'!$A$4:$O$219</definedName>
    <definedName name="Z_BA3D9A46_FC06_47B2_AFAF_CA3DAF42D6BE_.wvu.PrintTitles" localSheetId="0" hidden="1">'SEZNAM DOKUMENTACE ET 1'!$14:$17</definedName>
    <definedName name="Z_BA3D9A46_FC06_47B2_AFAF_CA3DAF42D6BE_.wvu.Rows" localSheetId="0" hidden="1">'SEZNAM DOKUMENTACE ET 1'!$2:$3</definedName>
    <definedName name="Z_CABF3304_2010_456C_879E_1C6EE11C7875_.wvu.PrintArea" localSheetId="0" hidden="1">'SEZNAM DOKUMENTACE ET 1'!$A$4:$Z$219</definedName>
    <definedName name="Z_CABF3304_2010_456C_879E_1C6EE11C7875_.wvu.PrintTitles" localSheetId="0" hidden="1">'SEZNAM DOKUMENTACE ET 1'!$14:$17</definedName>
    <definedName name="Z_CABF3304_2010_456C_879E_1C6EE11C7875_.wvu.Rows" localSheetId="0" hidden="1">'SEZNAM DOKUMENTACE ET 1'!$1:$2</definedName>
    <definedName name="Z_DAD0CB9E_657F_456D_92FE_CE610FB79471_.wvu.Cols" localSheetId="0" hidden="1">'SEZNAM DOKUMENTACE ET 1'!$I:$I,'SEZNAM DOKUMENTACE ET 1'!$K:$K</definedName>
    <definedName name="Z_DAD0CB9E_657F_456D_92FE_CE610FB79471_.wvu.PrintArea" localSheetId="0" hidden="1">'SEZNAM DOKUMENTACE ET 1'!$A$15:$L$201</definedName>
    <definedName name="Z_DAD0CB9E_657F_456D_92FE_CE610FB79471_.wvu.PrintTitles" localSheetId="0" hidden="1">'SEZNAM DOKUMENTACE ET 1'!$15:$17</definedName>
    <definedName name="Z_DAD0CB9E_657F_456D_92FE_CE610FB79471_.wvu.Rows" localSheetId="0" hidden="1">'SEZNAM DOKUMENTACE ET 1'!$1:$1,'SEZNAM DOKUMENTACE ET 1'!$3:$3</definedName>
  </definedNames>
  <calcPr calcId="152511"/>
  <customWorkbookViews>
    <customWorkbookView name="Status CZ+EN" guid="{CABF3304-2010-456C-879E-1C6EE11C7875}" maximized="1" xWindow="-8" yWindow="-8" windowWidth="1936" windowHeight="1216" tabRatio="805" activeSheetId="15"/>
    <customWorkbookView name="Status CZ" guid="{93AE407E-1D6B-46CC-8DED-AD95A1DAB680}" maximized="1" xWindow="-8" yWindow="-8" windowWidth="1936" windowHeight="1216" tabRatio="805" activeSheetId="15"/>
    <customWorkbookView name="Seznam dokumentace CZ + EN" guid="{BA3D9A46-FC06-47B2-AFAF-CA3DAF42D6BE}" maximized="1" xWindow="-8" yWindow="-8" windowWidth="1936" windowHeight="1216" tabRatio="805" activeSheetId="15"/>
    <customWorkbookView name="Seznam dokumentace CZ" guid="{46000F4D-CDEE-4829-9588-3D47DD9017B0}" maximized="1" xWindow="-8" yWindow="-8" windowWidth="1936" windowHeight="1216" tabRatio="805" activeSheetId="15"/>
    <customWorkbookView name="Desky CZ" guid="{DAD0CB9E-657F-456D-92FE-CE610FB79471}" maximized="1" xWindow="-8" yWindow="-8" windowWidth="1936" windowHeight="1216" tabRatio="805" activeSheetId="15"/>
    <customWorkbookView name="Desky CZ + EN" guid="{95B9E4B5-9D2F-415D-A08E-063C293FE513}" maximized="1" xWindow="-8" yWindow="-8" windowWidth="1936" windowHeight="1216" tabRatio="805" activeSheetId="15"/>
  </customWorkbookViews>
</workbook>
</file>

<file path=xl/calcChain.xml><?xml version="1.0" encoding="utf-8"?>
<calcChain xmlns="http://schemas.openxmlformats.org/spreadsheetml/2006/main">
  <c r="F169" i="15" l="1"/>
  <c r="D169" i="15"/>
  <c r="B169" i="15"/>
  <c r="A169" i="15"/>
  <c r="F168" i="15"/>
  <c r="D168" i="15"/>
  <c r="B168" i="15"/>
  <c r="A168" i="15"/>
  <c r="F144" i="15"/>
  <c r="D144" i="15"/>
  <c r="B144" i="15"/>
  <c r="A144" i="15"/>
  <c r="F143" i="15"/>
  <c r="D143" i="15"/>
  <c r="B143" i="15"/>
  <c r="A143" i="15"/>
  <c r="F154" i="15" l="1"/>
  <c r="D154" i="15"/>
  <c r="B154" i="15"/>
  <c r="A154" i="15"/>
  <c r="F153" i="15"/>
  <c r="D153" i="15"/>
  <c r="B153" i="15"/>
  <c r="A153" i="15"/>
  <c r="F152" i="15"/>
  <c r="D152" i="15"/>
  <c r="B152" i="15"/>
  <c r="A152" i="15"/>
  <c r="F151" i="15"/>
  <c r="D151" i="15"/>
  <c r="B151" i="15"/>
  <c r="A151" i="15"/>
  <c r="F88" i="15"/>
  <c r="D88" i="15"/>
  <c r="B88" i="15"/>
  <c r="A88" i="15"/>
  <c r="F87" i="15"/>
  <c r="D87" i="15"/>
  <c r="B87" i="15"/>
  <c r="A87" i="15"/>
  <c r="F86" i="15"/>
  <c r="D86" i="15"/>
  <c r="B86" i="15"/>
  <c r="A86" i="15"/>
  <c r="F30" i="15" l="1"/>
  <c r="D30" i="15"/>
  <c r="B30" i="15"/>
  <c r="A30" i="15"/>
  <c r="F29" i="15"/>
  <c r="D29" i="15"/>
  <c r="B29" i="15"/>
  <c r="A29" i="15"/>
  <c r="F28" i="15"/>
  <c r="D28" i="15"/>
  <c r="B28" i="15"/>
  <c r="A28" i="15"/>
  <c r="F27" i="15"/>
  <c r="D27" i="15"/>
  <c r="B27" i="15"/>
  <c r="A27" i="15"/>
  <c r="F26" i="15"/>
  <c r="D26" i="15"/>
  <c r="B26" i="15"/>
  <c r="A26" i="15"/>
  <c r="F25" i="15"/>
  <c r="D25" i="15"/>
  <c r="B25" i="15"/>
  <c r="A25" i="15"/>
  <c r="F140" i="15" l="1"/>
  <c r="D140" i="15"/>
  <c r="B140" i="15"/>
  <c r="A140" i="15"/>
  <c r="A78" i="15" l="1"/>
  <c r="A77" i="15"/>
  <c r="F36" i="15"/>
  <c r="D36" i="15"/>
  <c r="B36" i="15"/>
  <c r="A36" i="15"/>
  <c r="F139" i="15" l="1"/>
  <c r="D139" i="15"/>
  <c r="B139" i="15"/>
  <c r="A139" i="15"/>
  <c r="F138" i="15"/>
  <c r="D138" i="15"/>
  <c r="B138" i="15"/>
  <c r="A138" i="15"/>
  <c r="F137" i="15"/>
  <c r="D137" i="15"/>
  <c r="B137" i="15"/>
  <c r="A137" i="15"/>
  <c r="F136" i="15"/>
  <c r="D136" i="15"/>
  <c r="B136" i="15"/>
  <c r="A136" i="15"/>
  <c r="F135" i="15"/>
  <c r="D135" i="15"/>
  <c r="B135" i="15"/>
  <c r="A135" i="15"/>
  <c r="F134" i="15"/>
  <c r="D134" i="15"/>
  <c r="B134" i="15"/>
  <c r="A134" i="15"/>
  <c r="F142" i="15" l="1"/>
  <c r="D142" i="15"/>
  <c r="B142" i="15"/>
  <c r="A142" i="15"/>
  <c r="F141" i="15"/>
  <c r="D141" i="15"/>
  <c r="B141" i="15"/>
  <c r="A141" i="15"/>
  <c r="F58" i="15" l="1"/>
  <c r="D58" i="15"/>
  <c r="B58" i="15"/>
  <c r="A58" i="15"/>
  <c r="F56" i="15"/>
  <c r="D56" i="15"/>
  <c r="B56" i="15"/>
  <c r="A56" i="15"/>
  <c r="F187" i="15" l="1"/>
  <c r="D187" i="15"/>
  <c r="B187" i="15"/>
  <c r="A187" i="15"/>
  <c r="F186" i="15"/>
  <c r="D186" i="15"/>
  <c r="B186" i="15"/>
  <c r="A186" i="15"/>
  <c r="F185" i="15"/>
  <c r="D185" i="15"/>
  <c r="B185" i="15"/>
  <c r="A185" i="15"/>
  <c r="F184" i="15"/>
  <c r="D184" i="15"/>
  <c r="B184" i="15"/>
  <c r="A184" i="15"/>
  <c r="F183" i="15"/>
  <c r="D183" i="15"/>
  <c r="B183" i="15"/>
  <c r="A183" i="15"/>
  <c r="F182" i="15"/>
  <c r="D182" i="15"/>
  <c r="B182" i="15"/>
  <c r="A182" i="15"/>
  <c r="F181" i="15"/>
  <c r="D181" i="15"/>
  <c r="B181" i="15"/>
  <c r="A181" i="15"/>
  <c r="F180" i="15"/>
  <c r="D180" i="15"/>
  <c r="B180" i="15"/>
  <c r="A180" i="15"/>
  <c r="F179" i="15"/>
  <c r="D179" i="15"/>
  <c r="B179" i="15"/>
  <c r="A179" i="15"/>
  <c r="F178" i="15"/>
  <c r="D178" i="15"/>
  <c r="B178" i="15"/>
  <c r="A178" i="15"/>
  <c r="F177" i="15"/>
  <c r="D177" i="15"/>
  <c r="B177" i="15"/>
  <c r="A177" i="15"/>
  <c r="F176" i="15"/>
  <c r="D176" i="15"/>
  <c r="B176" i="15"/>
  <c r="A176" i="15"/>
  <c r="F175" i="15"/>
  <c r="D175" i="15"/>
  <c r="B175" i="15"/>
  <c r="A175" i="15"/>
  <c r="F174" i="15"/>
  <c r="D174" i="15"/>
  <c r="B174" i="15"/>
  <c r="A174" i="15"/>
  <c r="F173" i="15"/>
  <c r="D173" i="15"/>
  <c r="B173" i="15"/>
  <c r="A173" i="15"/>
  <c r="B193" i="15"/>
  <c r="D193" i="15"/>
  <c r="F193" i="15"/>
  <c r="F131" i="15" l="1"/>
  <c r="D131" i="15"/>
  <c r="B131" i="15"/>
  <c r="A131" i="15"/>
  <c r="F76" i="15" l="1"/>
  <c r="D76" i="15"/>
  <c r="B76" i="15"/>
  <c r="A76" i="15"/>
  <c r="F73" i="15"/>
  <c r="D73" i="15"/>
  <c r="B73" i="15"/>
  <c r="F72" i="15"/>
  <c r="D72" i="15"/>
  <c r="B72" i="15"/>
  <c r="A72" i="15"/>
  <c r="F71" i="15"/>
  <c r="D71" i="15"/>
  <c r="B71" i="15"/>
  <c r="A71" i="15"/>
  <c r="F70" i="15"/>
  <c r="D70" i="15"/>
  <c r="B70" i="15"/>
  <c r="A70" i="15"/>
  <c r="F65" i="15" l="1"/>
  <c r="D65" i="15"/>
  <c r="B65" i="15"/>
  <c r="A65" i="15"/>
  <c r="F66" i="15" l="1"/>
  <c r="D66" i="15"/>
  <c r="B66" i="15"/>
  <c r="A66" i="15"/>
  <c r="F64" i="15"/>
  <c r="D64" i="15"/>
  <c r="B64" i="15"/>
  <c r="A64" i="15"/>
  <c r="F60" i="15"/>
  <c r="D60" i="15"/>
  <c r="B60" i="15"/>
  <c r="A60" i="15"/>
  <c r="F59" i="15"/>
  <c r="D59" i="15"/>
  <c r="B59" i="15"/>
  <c r="A59" i="15"/>
  <c r="F57" i="15"/>
  <c r="D57" i="15"/>
  <c r="B57" i="15"/>
  <c r="A57" i="15"/>
  <c r="F51" i="15"/>
  <c r="D51" i="15"/>
  <c r="B51" i="15"/>
  <c r="A51" i="15"/>
  <c r="F53" i="15"/>
  <c r="D53" i="15"/>
  <c r="B53" i="15"/>
  <c r="A53" i="15"/>
  <c r="F160" i="15" l="1"/>
  <c r="D160" i="15"/>
  <c r="B160" i="15"/>
  <c r="A160" i="15"/>
  <c r="F105" i="15" l="1"/>
  <c r="D105" i="15"/>
  <c r="B105" i="15"/>
  <c r="A105" i="15"/>
  <c r="F167" i="15" l="1"/>
  <c r="D167" i="15"/>
  <c r="B167" i="15"/>
  <c r="A167" i="15"/>
  <c r="F166" i="15"/>
  <c r="D166" i="15"/>
  <c r="B166" i="15"/>
  <c r="A166" i="15"/>
  <c r="F165" i="15"/>
  <c r="D165" i="15"/>
  <c r="B165" i="15"/>
  <c r="A165" i="15"/>
  <c r="F164" i="15"/>
  <c r="D164" i="15"/>
  <c r="B164" i="15"/>
  <c r="A164" i="15"/>
  <c r="F163" i="15"/>
  <c r="D163" i="15"/>
  <c r="B163" i="15"/>
  <c r="A163" i="15"/>
  <c r="F162" i="15"/>
  <c r="D162" i="15"/>
  <c r="B162" i="15"/>
  <c r="A162" i="15"/>
  <c r="F161" i="15"/>
  <c r="D161" i="15"/>
  <c r="B161" i="15"/>
  <c r="A161" i="15"/>
  <c r="F159" i="15"/>
  <c r="D159" i="15"/>
  <c r="B159" i="15"/>
  <c r="A159" i="15"/>
  <c r="F155" i="15"/>
  <c r="D155" i="15"/>
  <c r="B155" i="15"/>
  <c r="A155" i="15"/>
  <c r="F150" i="15"/>
  <c r="D150" i="15"/>
  <c r="B150" i="15"/>
  <c r="A150" i="15"/>
  <c r="F130" i="15"/>
  <c r="D130" i="15"/>
  <c r="B130" i="15"/>
  <c r="A130" i="15"/>
  <c r="F129" i="15"/>
  <c r="D129" i="15"/>
  <c r="B129" i="15"/>
  <c r="A129" i="15"/>
  <c r="F89" i="15"/>
  <c r="D89" i="15"/>
  <c r="B89" i="15"/>
  <c r="A89" i="15"/>
  <c r="F85" i="15"/>
  <c r="D85" i="15"/>
  <c r="B85" i="15"/>
  <c r="A85" i="15"/>
  <c r="F99" i="15"/>
  <c r="D99" i="15"/>
  <c r="B99" i="15"/>
  <c r="A99" i="15"/>
  <c r="F98" i="15"/>
  <c r="D98" i="15"/>
  <c r="B98" i="15"/>
  <c r="A98" i="15"/>
  <c r="A124" i="15" l="1"/>
  <c r="B124" i="15"/>
  <c r="D124" i="15"/>
  <c r="F124" i="15"/>
  <c r="A128" i="15" l="1"/>
  <c r="B128" i="15"/>
  <c r="D128" i="15"/>
  <c r="F128" i="15"/>
  <c r="A126" i="15"/>
  <c r="B126" i="15"/>
  <c r="D126" i="15"/>
  <c r="F126" i="15"/>
  <c r="A127" i="15"/>
  <c r="B127" i="15"/>
  <c r="D127" i="15"/>
  <c r="F127" i="15"/>
  <c r="A125" i="15"/>
  <c r="B125" i="15"/>
  <c r="D125" i="15"/>
  <c r="F125" i="15"/>
  <c r="A132" i="15"/>
  <c r="B132" i="15"/>
  <c r="D132" i="15"/>
  <c r="F132" i="15"/>
  <c r="A133" i="15"/>
  <c r="B133" i="15"/>
  <c r="D133" i="15"/>
  <c r="F133" i="15"/>
  <c r="A122" i="15"/>
  <c r="B122" i="15"/>
  <c r="D122" i="15"/>
  <c r="F122" i="15"/>
  <c r="A123" i="15"/>
  <c r="B123" i="15"/>
  <c r="D123" i="15"/>
  <c r="F123" i="15"/>
  <c r="A118" i="15"/>
  <c r="B118" i="15"/>
  <c r="D118" i="15"/>
  <c r="F118" i="15"/>
  <c r="A119" i="15"/>
  <c r="B119" i="15"/>
  <c r="D119" i="15"/>
  <c r="F119" i="15"/>
  <c r="A120" i="15"/>
  <c r="B120" i="15"/>
  <c r="D120" i="15"/>
  <c r="F120" i="15"/>
  <c r="A121" i="15"/>
  <c r="B121" i="15"/>
  <c r="D121" i="15"/>
  <c r="F121" i="15"/>
  <c r="F117" i="15"/>
  <c r="D117" i="15"/>
  <c r="B117" i="15"/>
  <c r="A117" i="15"/>
  <c r="F116" i="15"/>
  <c r="D116" i="15"/>
  <c r="B116" i="15"/>
  <c r="A116" i="15"/>
  <c r="F115" i="15"/>
  <c r="D115" i="15"/>
  <c r="B115" i="15"/>
  <c r="A115" i="15"/>
  <c r="F114" i="15"/>
  <c r="D114" i="15"/>
  <c r="B114" i="15"/>
  <c r="A114" i="15"/>
  <c r="F113" i="15"/>
  <c r="D113" i="15"/>
  <c r="B113" i="15"/>
  <c r="A113" i="15"/>
  <c r="F112" i="15"/>
  <c r="D112" i="15"/>
  <c r="B112" i="15"/>
  <c r="A112" i="15"/>
  <c r="F111" i="15"/>
  <c r="D111" i="15"/>
  <c r="B111" i="15"/>
  <c r="A111" i="15"/>
  <c r="F110" i="15"/>
  <c r="D110" i="15"/>
  <c r="B110" i="15"/>
  <c r="A110" i="15"/>
  <c r="F109" i="15"/>
  <c r="D109" i="15"/>
  <c r="B109" i="15"/>
  <c r="A109" i="15"/>
  <c r="F108" i="15"/>
  <c r="D108" i="15"/>
  <c r="B108" i="15"/>
  <c r="A108" i="15"/>
  <c r="F107" i="15"/>
  <c r="D107" i="15"/>
  <c r="B107" i="15"/>
  <c r="A107" i="15"/>
  <c r="A106" i="15"/>
  <c r="B106" i="15"/>
  <c r="D106" i="15"/>
  <c r="F106" i="15"/>
  <c r="F101" i="15" l="1"/>
  <c r="D101" i="15"/>
  <c r="B101" i="15"/>
  <c r="A101" i="15"/>
  <c r="F100" i="15"/>
  <c r="D100" i="15"/>
  <c r="B100" i="15"/>
  <c r="A100" i="15"/>
  <c r="F97" i="15"/>
  <c r="D97" i="15"/>
  <c r="B97" i="15"/>
  <c r="A97" i="15"/>
  <c r="B31" i="15" l="1"/>
  <c r="F203" i="15"/>
  <c r="D203" i="15"/>
  <c r="B203" i="15"/>
  <c r="F91" i="15" l="1"/>
  <c r="D91" i="15"/>
  <c r="B91" i="15"/>
  <c r="A91" i="15"/>
  <c r="F158" i="15"/>
  <c r="D158" i="15"/>
  <c r="B158" i="15"/>
  <c r="A158" i="15"/>
  <c r="F157" i="15"/>
  <c r="D157" i="15"/>
  <c r="B157" i="15"/>
  <c r="A157" i="15"/>
  <c r="F156" i="15"/>
  <c r="D156" i="15"/>
  <c r="B156" i="15"/>
  <c r="A156" i="15"/>
  <c r="F149" i="15"/>
  <c r="D149" i="15"/>
  <c r="B149" i="15"/>
  <c r="A149" i="15"/>
  <c r="F148" i="15"/>
  <c r="D148" i="15"/>
  <c r="B148" i="15"/>
  <c r="A148" i="15"/>
  <c r="F147" i="15"/>
  <c r="D147" i="15"/>
  <c r="B147" i="15"/>
  <c r="F104" i="15"/>
  <c r="D104" i="15"/>
  <c r="B104" i="15"/>
  <c r="A104" i="15"/>
  <c r="F103" i="15"/>
  <c r="D103" i="15"/>
  <c r="B103" i="15"/>
  <c r="A103" i="15"/>
  <c r="F102" i="15"/>
  <c r="D102" i="15"/>
  <c r="B102" i="15"/>
  <c r="A102" i="15"/>
  <c r="F96" i="15"/>
  <c r="D96" i="15"/>
  <c r="B96" i="15"/>
  <c r="A96" i="15"/>
  <c r="F95" i="15"/>
  <c r="D95" i="15"/>
  <c r="B95" i="15"/>
  <c r="A95" i="15"/>
  <c r="F94" i="15"/>
  <c r="D94" i="15"/>
  <c r="B94" i="15"/>
  <c r="A94" i="15"/>
  <c r="F93" i="15"/>
  <c r="D93" i="15"/>
  <c r="B93" i="15"/>
  <c r="A93" i="15"/>
  <c r="F92" i="15"/>
  <c r="D92" i="15"/>
  <c r="B92" i="15"/>
  <c r="A92" i="15"/>
  <c r="F90" i="15"/>
  <c r="D90" i="15"/>
  <c r="B90" i="15"/>
  <c r="A90" i="15"/>
  <c r="F84" i="15"/>
  <c r="D84" i="15"/>
  <c r="B84" i="15"/>
  <c r="A84" i="15"/>
  <c r="F83" i="15"/>
  <c r="D83" i="15"/>
  <c r="B83" i="15"/>
  <c r="A83" i="15"/>
  <c r="F82" i="15"/>
  <c r="D82" i="15"/>
  <c r="B82" i="15"/>
  <c r="H11" i="15" l="1"/>
  <c r="F11" i="15" l="1"/>
  <c r="H10" i="15"/>
  <c r="E168" i="15" l="1"/>
  <c r="E169" i="15"/>
  <c r="E143" i="15"/>
  <c r="E144" i="15"/>
  <c r="E152" i="15"/>
  <c r="E153" i="15"/>
  <c r="E151" i="15"/>
  <c r="E154" i="15"/>
  <c r="E87" i="15"/>
  <c r="E88" i="15"/>
  <c r="E86" i="15"/>
  <c r="E29" i="15"/>
  <c r="E26" i="15"/>
  <c r="E27" i="15"/>
  <c r="E28" i="15"/>
  <c r="E30" i="15"/>
  <c r="E25" i="15"/>
  <c r="E140" i="15"/>
  <c r="E36" i="15"/>
  <c r="E137" i="15"/>
  <c r="E138" i="15"/>
  <c r="E136" i="15"/>
  <c r="E139" i="15"/>
  <c r="E135" i="15"/>
  <c r="E134" i="15"/>
  <c r="E142" i="15"/>
  <c r="E141" i="15"/>
  <c r="E56" i="15"/>
  <c r="E58" i="15"/>
  <c r="E184" i="15"/>
  <c r="E180" i="15"/>
  <c r="E176" i="15"/>
  <c r="E181" i="15"/>
  <c r="E177" i="15"/>
  <c r="E187" i="15"/>
  <c r="E183" i="15"/>
  <c r="E179" i="15"/>
  <c r="E175" i="15"/>
  <c r="E186" i="15"/>
  <c r="E182" i="15"/>
  <c r="E178" i="15"/>
  <c r="E174" i="15"/>
  <c r="E185" i="15"/>
  <c r="E173" i="15"/>
  <c r="E131" i="15"/>
  <c r="E72" i="15"/>
  <c r="E70" i="15"/>
  <c r="E76" i="15"/>
  <c r="E71" i="15"/>
  <c r="E65" i="15"/>
  <c r="E60" i="15"/>
  <c r="E64" i="15"/>
  <c r="E66" i="15"/>
  <c r="E59" i="15"/>
  <c r="E57" i="15"/>
  <c r="E53" i="15"/>
  <c r="E51" i="15"/>
  <c r="E160" i="15"/>
  <c r="E105" i="15"/>
  <c r="E166" i="15"/>
  <c r="E162" i="15"/>
  <c r="E159" i="15"/>
  <c r="E130" i="15"/>
  <c r="E165" i="15"/>
  <c r="E161" i="15"/>
  <c r="E155" i="15"/>
  <c r="E129" i="15"/>
  <c r="E164" i="15"/>
  <c r="E158" i="15"/>
  <c r="E150" i="15"/>
  <c r="E89" i="15"/>
  <c r="E167" i="15"/>
  <c r="E163" i="15"/>
  <c r="E85" i="15"/>
  <c r="E124" i="15"/>
  <c r="E99" i="15"/>
  <c r="E98" i="15"/>
  <c r="E128" i="15"/>
  <c r="E127" i="15"/>
  <c r="E126" i="15"/>
  <c r="E123" i="15"/>
  <c r="E132" i="15"/>
  <c r="E133" i="15"/>
  <c r="E125" i="15"/>
  <c r="E122" i="15"/>
  <c r="E121" i="15"/>
  <c r="E120" i="15"/>
  <c r="E118" i="15"/>
  <c r="E119" i="15"/>
  <c r="E115" i="15"/>
  <c r="E108" i="15"/>
  <c r="E113" i="15"/>
  <c r="E107" i="15"/>
  <c r="E111" i="15"/>
  <c r="E109" i="15"/>
  <c r="E114" i="15"/>
  <c r="E110" i="15"/>
  <c r="E112" i="15"/>
  <c r="E116" i="15"/>
  <c r="E106" i="15"/>
  <c r="E117" i="15"/>
  <c r="E101" i="15"/>
  <c r="E100" i="15"/>
  <c r="E97" i="15"/>
  <c r="E91" i="15"/>
  <c r="E157" i="15"/>
  <c r="E156" i="15"/>
  <c r="E104" i="15"/>
  <c r="E95" i="15"/>
  <c r="E92" i="15"/>
  <c r="E103" i="15"/>
  <c r="E93" i="15"/>
  <c r="E90" i="15"/>
  <c r="E96" i="15"/>
  <c r="E94" i="15"/>
  <c r="E102" i="15"/>
  <c r="E83" i="15"/>
  <c r="E84" i="15"/>
  <c r="F55" i="15" l="1"/>
  <c r="D55" i="15"/>
  <c r="B55" i="15"/>
  <c r="A55" i="15"/>
  <c r="B21" i="15" l="1"/>
  <c r="F201" i="15" l="1"/>
  <c r="D201" i="15"/>
  <c r="B201" i="15"/>
  <c r="F195" i="15"/>
  <c r="D195" i="15"/>
  <c r="B195" i="15"/>
  <c r="F80" i="15"/>
  <c r="D80" i="15"/>
  <c r="B80" i="15"/>
  <c r="F61" i="15"/>
  <c r="D61" i="15"/>
  <c r="B61" i="15"/>
  <c r="F48" i="15"/>
  <c r="D48" i="15"/>
  <c r="B48" i="15"/>
  <c r="F46" i="15"/>
  <c r="D46" i="15"/>
  <c r="B46" i="15"/>
  <c r="F39" i="15"/>
  <c r="D39" i="15"/>
  <c r="B39" i="15"/>
  <c r="B42" i="15"/>
  <c r="D42" i="15"/>
  <c r="F42" i="15"/>
  <c r="B44" i="15"/>
  <c r="D44" i="15"/>
  <c r="F44" i="15"/>
  <c r="A45" i="15"/>
  <c r="B45" i="15"/>
  <c r="D45" i="15"/>
  <c r="F45" i="15"/>
  <c r="F43" i="15"/>
  <c r="D43" i="15"/>
  <c r="B43" i="15"/>
  <c r="A43" i="15"/>
  <c r="F22" i="15" l="1"/>
  <c r="F21" i="15"/>
  <c r="F20" i="15"/>
  <c r="D22" i="15"/>
  <c r="D21" i="15"/>
  <c r="D20" i="15"/>
  <c r="B22" i="15"/>
  <c r="B20" i="15"/>
  <c r="F24" i="15"/>
  <c r="D24" i="15"/>
  <c r="B24" i="15"/>
  <c r="F37" i="15"/>
  <c r="D37" i="15"/>
  <c r="B37" i="15"/>
  <c r="F33" i="15"/>
  <c r="D33" i="15"/>
  <c r="B33" i="15"/>
  <c r="B35" i="15"/>
  <c r="B34" i="15"/>
  <c r="D35" i="15"/>
  <c r="F34" i="15"/>
  <c r="F35" i="15"/>
  <c r="D34" i="15"/>
  <c r="A35" i="15"/>
  <c r="A34" i="15"/>
  <c r="A21" i="15"/>
  <c r="E55" i="15" l="1"/>
  <c r="E21" i="15"/>
  <c r="E45" i="15"/>
  <c r="E43" i="15"/>
  <c r="E34" i="15"/>
  <c r="E35" i="15"/>
  <c r="F32" i="15"/>
  <c r="D32" i="15"/>
  <c r="B32" i="15"/>
  <c r="F23" i="15"/>
  <c r="D23" i="15"/>
  <c r="B23" i="15"/>
</calcChain>
</file>

<file path=xl/comments1.xml><?xml version="1.0" encoding="utf-8"?>
<comments xmlns="http://schemas.openxmlformats.org/spreadsheetml/2006/main">
  <authors>
    <author>Author</author>
  </authors>
  <commentList>
    <comment ref="J1" authorId="0" shapeId="0">
      <text>
        <r>
          <rPr>
            <sz val="9"/>
            <color indexed="81"/>
            <rFont val="Tahoma"/>
            <family val="2"/>
            <charset val="238"/>
          </rPr>
          <t xml:space="preserve">Pro změnu nastavení jdi na kartu "Zobrazení" a volbu "Uživatelské zobrazení"
Ze seznamu vyber požadovaný typ zobrazení a tisku
</t>
        </r>
      </text>
    </comment>
    <comment ref="J2" authorId="0" shapeId="0">
      <text>
        <r>
          <rPr>
            <sz val="9"/>
            <color indexed="81"/>
            <rFont val="Tahoma"/>
            <family val="2"/>
            <charset val="238"/>
          </rPr>
          <t xml:space="preserve">Pro změnu nastavení jdi na kartu "Zobrazení" a volbu "Uživatelské zobrazení"
Ze seznamu vyber požadovaný typ zobrazení a tisku.
V tomto nastavení vyber příslušnou část seznamu k vytištění a ve volbách tisku nastav "Vytisknout výběr"
</t>
        </r>
      </text>
    </comment>
    <comment ref="J3" authorId="0" shapeId="0">
      <text>
        <r>
          <rPr>
            <sz val="9"/>
            <color indexed="81"/>
            <rFont val="Tahoma"/>
            <family val="2"/>
            <charset val="238"/>
          </rPr>
          <t>Pro změnu nastavení jdi na kartu "Zobrazení" a volbu "Uživatelské zobrazení"
Ze seznamu vyber požadovaný typ zobrazení a tisku</t>
        </r>
      </text>
    </comment>
    <comment ref="H9" authorId="0" shapeId="0">
      <text>
        <r>
          <rPr>
            <sz val="9"/>
            <color indexed="81"/>
            <rFont val="Tahoma"/>
            <family val="2"/>
            <charset val="238"/>
          </rPr>
          <t>Vyber ze seznamu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>Část dokumentrace, použito společně s fází projektu viz. číslování dokumentace.
Ve vzorci lze použít odkaz na "Faze" a "Cast"</t>
        </r>
      </text>
    </comment>
    <comment ref="A16" authorId="0" shapeId="0">
      <text>
        <r>
          <rPr>
            <u/>
            <sz val="9"/>
            <color indexed="81"/>
            <rFont val="Tahoma"/>
            <family val="2"/>
            <charset val="238"/>
          </rPr>
          <t>Číslo odkumentu zákazníka</t>
        </r>
        <r>
          <rPr>
            <sz val="9"/>
            <color indexed="81"/>
            <rFont val="Tahoma"/>
            <family val="2"/>
            <charset val="238"/>
          </rPr>
          <t xml:space="preserve">
Pro doplnění čísla dokumentu zákazníka je nutno zobrazit sloupec </t>
        </r>
        <r>
          <rPr>
            <b/>
            <sz val="9"/>
            <color indexed="81"/>
            <rFont val="Tahoma"/>
            <family val="2"/>
            <charset val="238"/>
          </rPr>
          <t>I</t>
        </r>
      </text>
    </comment>
    <comment ref="X16" authorId="0" shapeId="0">
      <text>
        <r>
          <rPr>
            <sz val="9"/>
            <color indexed="81"/>
            <rFont val="Tahoma"/>
            <family val="2"/>
            <charset val="238"/>
          </rPr>
          <t xml:space="preserve">Vyber status ze seznamu
</t>
        </r>
      </text>
    </comment>
    <comment ref="Z16" authorId="0" shapeId="0">
      <text>
        <r>
          <rPr>
            <sz val="9"/>
            <color indexed="81"/>
            <rFont val="Tahoma"/>
            <family val="2"/>
            <charset val="238"/>
          </rPr>
          <t xml:space="preserve">Vyber % ze seznamu
</t>
        </r>
      </text>
    </comment>
  </commentList>
</comments>
</file>

<file path=xl/sharedStrings.xml><?xml version="1.0" encoding="utf-8"?>
<sst xmlns="http://schemas.openxmlformats.org/spreadsheetml/2006/main" count="444" uniqueCount="223">
  <si>
    <t>A1</t>
  </si>
  <si>
    <t>A2</t>
  </si>
  <si>
    <t>A3</t>
  </si>
  <si>
    <t>A0</t>
  </si>
  <si>
    <t>A4</t>
  </si>
  <si>
    <t>Technická zpráva</t>
  </si>
  <si>
    <t>SEZNAM DOKUMENTACE</t>
  </si>
  <si>
    <t>Průvodní zpráva</t>
  </si>
  <si>
    <t>Souhrnná technická zpráva</t>
  </si>
  <si>
    <t>NÁZEV DOKUMENTU</t>
  </si>
  <si>
    <t>FORMÁT</t>
  </si>
  <si>
    <t>A1+</t>
  </si>
  <si>
    <t>PRVNÍ VYDÁNÍ</t>
  </si>
  <si>
    <t>REVIZE AKTUÁLNÍ</t>
  </si>
  <si>
    <t>7181</t>
  </si>
  <si>
    <t>Půdorys základů</t>
  </si>
  <si>
    <t>-</t>
  </si>
  <si>
    <t>Investor:</t>
  </si>
  <si>
    <t>Nastavení pro tisk seznamu dokumentace k vydání</t>
  </si>
  <si>
    <t>Nastavení pro tisk seznamu dokumentace do desek</t>
  </si>
  <si>
    <t>Nastavení pro tisk celého seznamu včetně statusu</t>
  </si>
  <si>
    <t>Část / Part:</t>
  </si>
  <si>
    <t>Fáze / Phase:</t>
  </si>
  <si>
    <t>Název projektu / Project title:</t>
  </si>
  <si>
    <t>Zákazník / Client:</t>
  </si>
  <si>
    <t>Archivní číslo / Arch. number:</t>
  </si>
  <si>
    <t>ČÍSLO DOKUMENTU</t>
  </si>
  <si>
    <t>DOCUMENT NUMBER</t>
  </si>
  <si>
    <t>SIZE</t>
  </si>
  <si>
    <t>DATUM / DATE</t>
  </si>
  <si>
    <t>FIRST ISSUE</t>
  </si>
  <si>
    <t>CURRENT REVISION</t>
  </si>
  <si>
    <t>TEBODIN</t>
  </si>
  <si>
    <t>REV</t>
  </si>
  <si>
    <t>A. PRŮVODNÍ ZPRÁVA</t>
  </si>
  <si>
    <t>B. SOUHRNNÁ TECHNICKÁ ZPRÁVA</t>
  </si>
  <si>
    <t>C. SITUAČNÍ VÝKRESY</t>
  </si>
  <si>
    <t>D. DOKUMENTACE OBJEKTŮ A TECHNICKÝCH A TECHNOLOGICKÝCH ZAŘÍZENÍ</t>
  </si>
  <si>
    <t>D.1 DOKUMENTACE STAVEBNÍHO NEBO INŽENÝRSKÉHO OBJEKTU</t>
  </si>
  <si>
    <t>D.1.1 ARCHITEKTONICKO - STAVEBNÍ ŘEŠENÍ</t>
  </si>
  <si>
    <t>D.1.2 STAVEBNĚ KONSTRUKČNÍ ŘEŠENÍ</t>
  </si>
  <si>
    <t>D.2 DOKUMENTACE TECHNICKÝCH A TECHNOLOGICKÝCH ZAŘÍZENÍ</t>
  </si>
  <si>
    <t>E. DOKLADOVÁ ČÁST</t>
  </si>
  <si>
    <t>E.1 ZÁVAZNÁ STANOVISKA, STANOVISKA, ROZHODNUTÍ, VYJÁDŘENÍ DOTČENÝCH ORGÁNŮ</t>
  </si>
  <si>
    <t>REVIZE A</t>
  </si>
  <si>
    <t>REVIZE B</t>
  </si>
  <si>
    <t>REVIZE C</t>
  </si>
  <si>
    <t>Návod</t>
  </si>
  <si>
    <t>Datum/Date:</t>
  </si>
  <si>
    <t>Autor/Author:</t>
  </si>
  <si>
    <t>1xx</t>
  </si>
  <si>
    <t>1181</t>
  </si>
  <si>
    <t>1142</t>
  </si>
  <si>
    <t>1381</t>
  </si>
  <si>
    <t>1330</t>
  </si>
  <si>
    <t>1343</t>
  </si>
  <si>
    <t>1881</t>
  </si>
  <si>
    <t>1854</t>
  </si>
  <si>
    <t>1856</t>
  </si>
  <si>
    <t>revize</t>
  </si>
  <si>
    <t>A</t>
  </si>
  <si>
    <t>PROJEKTOVÁ DOKUMENTACE PRO PROVÁDĚNÍ STAVBY</t>
  </si>
  <si>
    <t>Severočeská teplárenská, a.s.</t>
  </si>
  <si>
    <t>E.2 STANOVISKA VLASTNÍKŮ VEŘEJNÉ DOPRAVNÍ A TECHNICKÉ INFRASTRUKTURY</t>
  </si>
  <si>
    <t>D.2.1 TEPELNÝ NAPÁJEČ</t>
  </si>
  <si>
    <t>PS01</t>
  </si>
  <si>
    <t>ETAPA 1</t>
  </si>
  <si>
    <t>Odvzdušňovací souprava</t>
  </si>
  <si>
    <t>Odvodňovací souprava</t>
  </si>
  <si>
    <t>PS02</t>
  </si>
  <si>
    <t>D.2.2 PROVIZORNÍ NAPOJENÍ</t>
  </si>
  <si>
    <t>2640</t>
  </si>
  <si>
    <t>2665</t>
  </si>
  <si>
    <t>F. ROZPOČET</t>
  </si>
  <si>
    <t>POZNÁMKA</t>
  </si>
  <si>
    <t>2661</t>
  </si>
  <si>
    <t>2680</t>
  </si>
  <si>
    <t>2648</t>
  </si>
  <si>
    <t>Seznam armatur</t>
  </si>
  <si>
    <t>Seznam uložení</t>
  </si>
  <si>
    <t>Kluzné uložení Typ KU-A</t>
  </si>
  <si>
    <t>Kluzné uložení Typ KU-B</t>
  </si>
  <si>
    <t>Pevný bod</t>
  </si>
  <si>
    <t>Válečkové uložení Typ VU-A</t>
  </si>
  <si>
    <t>Válečkové uložení Typ VU-B</t>
  </si>
  <si>
    <t>Uložení v chráničce</t>
  </si>
  <si>
    <t>Kyvná stojka</t>
  </si>
  <si>
    <t>4161</t>
  </si>
  <si>
    <t>4164</t>
  </si>
  <si>
    <t>Sekční uzávěr SU3, SU4, SU5</t>
  </si>
  <si>
    <t>Lomový bod 294-295</t>
  </si>
  <si>
    <t>Lomový bod 297-298</t>
  </si>
  <si>
    <t>Lomový bod 301-302</t>
  </si>
  <si>
    <t>Lomový bod 340-341</t>
  </si>
  <si>
    <t>Lomový bod 348-349</t>
  </si>
  <si>
    <t>Lomový bod 415-416</t>
  </si>
  <si>
    <t>Lomový bod 444-445</t>
  </si>
  <si>
    <t>Lomový bod 451-452</t>
  </si>
  <si>
    <t>Lomový bod 460-461</t>
  </si>
  <si>
    <t>Lomový bod 466-465</t>
  </si>
  <si>
    <t>Lomový bod 469-470</t>
  </si>
  <si>
    <t>Kusovník potrubí a tvarovek</t>
  </si>
  <si>
    <t>2632</t>
  </si>
  <si>
    <t>Výpočet tepelné roztažnosti a dilatace ET1-HVP-400-01001-CS</t>
  </si>
  <si>
    <t>Výpočet tepelné roztažnosti a dilatace ET1-HVP-400-01009-CS</t>
  </si>
  <si>
    <t>Přehledná situace - Etapa 1</t>
  </si>
  <si>
    <t>Určení předpětí přívod</t>
  </si>
  <si>
    <t>Určení předpětí vrat</t>
  </si>
  <si>
    <t>Pevnostní výpočet potrubí a tvarovek</t>
  </si>
  <si>
    <t>Kompenzátor a lomový bod 379-380-381</t>
  </si>
  <si>
    <t>Pružinový závěs Typ PZ-A</t>
  </si>
  <si>
    <t>Pružinový závěs Typ PZ-B</t>
  </si>
  <si>
    <t>Pružinový závěs Typ PZ-C</t>
  </si>
  <si>
    <t>Zemní protlak Most 3</t>
  </si>
  <si>
    <t>Uložení Typ KU-A</t>
  </si>
  <si>
    <t>Uložení Typ KU-B</t>
  </si>
  <si>
    <t>Uložení Typ KU-C</t>
  </si>
  <si>
    <t>Pevný bod Typ PB-A</t>
  </si>
  <si>
    <t>Pevný bod Typ PB-B</t>
  </si>
  <si>
    <t>Přechod Most 4</t>
  </si>
  <si>
    <t>Překop Most 5</t>
  </si>
  <si>
    <t>Přechod objekt P87-P89</t>
  </si>
  <si>
    <t>Technická zpráva - sanace stávajících základů</t>
  </si>
  <si>
    <t>Sekční uzáver - lávka pro přechod potrubí</t>
  </si>
  <si>
    <t>Statický výpočet - jámy pro protlaky a rýhy pro překopy</t>
  </si>
  <si>
    <t>Technická zpráva -  jámy pro protlaky a rýhy pro překopy</t>
  </si>
  <si>
    <t>Situační výkres širších vztahů</t>
  </si>
  <si>
    <t>Koordinační situační výkres úsek SU 3 - SU 5</t>
  </si>
  <si>
    <t>Technická zpráva - provizorní napojení</t>
  </si>
  <si>
    <t>Statický výpočet - provizorní napojení</t>
  </si>
  <si>
    <t>D.1.2.3 Ocelové konstrukce - provizorní napojení</t>
  </si>
  <si>
    <t>kolektiv</t>
  </si>
  <si>
    <t>Přechod přes potok Bílina_půdorys, řezy</t>
  </si>
  <si>
    <t>51</t>
  </si>
  <si>
    <t>/</t>
  </si>
  <si>
    <t>1172</t>
  </si>
  <si>
    <t>D.1.2.4 Betonové konstrukce - provizorní napojení</t>
  </si>
  <si>
    <t>E.3 STANOVISKA VLASTNÍKŮ DOTČENÝCH POZEMKŮ</t>
  </si>
  <si>
    <t>E.4 GEODETICKÝ PODKLAD PRO PROJEKTOVOU ČINNOST ZPRACOVANÝ PODLE JINÝCH PRÁVNÍCH PŘEDPISŮ</t>
  </si>
  <si>
    <t>Nastavení uložení</t>
  </si>
  <si>
    <t>Kompenzátor Typ A</t>
  </si>
  <si>
    <t>Kompenzátor Typ B</t>
  </si>
  <si>
    <t>Kompenzátor Typ C</t>
  </si>
  <si>
    <t>Kompenzátor Typ D</t>
  </si>
  <si>
    <t>A3+</t>
  </si>
  <si>
    <t>Podélný profil - 1. část</t>
  </si>
  <si>
    <t>Seznam oplechování a izolací</t>
  </si>
  <si>
    <t>D.2.7 SERVISNÍ KOMUNIKACE</t>
  </si>
  <si>
    <t>Přehledná situace komunikací</t>
  </si>
  <si>
    <t>Situace komunikací 1.část</t>
  </si>
  <si>
    <t>Podélné profily komunikací 1.část</t>
  </si>
  <si>
    <t>Vzorové příčný řez 1</t>
  </si>
  <si>
    <t>Příčné řezy komunikací 1.část</t>
  </si>
  <si>
    <t>Situace komunikací 2.část</t>
  </si>
  <si>
    <t>Podélné profily komunikací 2.část</t>
  </si>
  <si>
    <t>Příčné řezy komunikací 2.část</t>
  </si>
  <si>
    <t>Situace komunikací 3.část</t>
  </si>
  <si>
    <t>Podélné profily komunikací 3.část</t>
  </si>
  <si>
    <t>Příčné řezy komunikací 3.část</t>
  </si>
  <si>
    <t>Situace komunikací 4.část</t>
  </si>
  <si>
    <t>Podélné profily komunikací 4.část</t>
  </si>
  <si>
    <t>Příčné řezy komunikací 4.část</t>
  </si>
  <si>
    <t>Podélný profil - 2. část</t>
  </si>
  <si>
    <t>Podélný profil - 3. část</t>
  </si>
  <si>
    <t>Doplňkové zemnění potrubí mimo pevný bod</t>
  </si>
  <si>
    <t>Ochrana potrubí zemněním</t>
  </si>
  <si>
    <t>Napájení sekčních uzávěrů SU3,SU4 a SU5</t>
  </si>
  <si>
    <t>Uzemnění pevného bodu potrubí</t>
  </si>
  <si>
    <t>Schéma rozvaděče PR - část 1</t>
  </si>
  <si>
    <t>Schéma rozvaděče PR - část 2</t>
  </si>
  <si>
    <t>Schéma rozvaděče PR - část 3</t>
  </si>
  <si>
    <t>Schéma rozvaděče PR - část 4</t>
  </si>
  <si>
    <t>4153</t>
  </si>
  <si>
    <t>IO01</t>
  </si>
  <si>
    <t>Katastrální situační výkres úsek SU 3 - SU 5</t>
  </si>
  <si>
    <t>0245</t>
  </si>
  <si>
    <t>Neobsazeno</t>
  </si>
  <si>
    <t>Výkaz materiálu</t>
  </si>
  <si>
    <t xml:space="preserve">Rekonstrukce tepelného napáječe Litvínov, úsek sekční uzávěry SU 3                            - sekční uzávěry SU 10  ETAPA 1 SU 3 - SU 5)
</t>
  </si>
  <si>
    <t>Založení přechodu přes potok Bílina</t>
  </si>
  <si>
    <t>D.1.2.1 Ocelové konstrukce - sanace etapa 1</t>
  </si>
  <si>
    <t>D.1.2.2 Založení - sanace etapa 1</t>
  </si>
  <si>
    <t>Překop Most 7</t>
  </si>
  <si>
    <t>SO 01</t>
  </si>
  <si>
    <t>SO 02</t>
  </si>
  <si>
    <t>SO 03</t>
  </si>
  <si>
    <t>Zásady organizace výstavby - 1. ETAPA - Technická zpráva - SU3 až SU5</t>
  </si>
  <si>
    <t>Zásady organizace výstavby - Celkový situační výkres</t>
  </si>
  <si>
    <t>Zásady organizace výstavby - Dopravní obslužnost staveniště - 1. ETAPA - SITUACE</t>
  </si>
  <si>
    <t>Zásady organizace výstavby - Zařízení staveniště (bunkoviště) - 1. ETAPA - SITUACE</t>
  </si>
  <si>
    <t>Zásady organizace výstavby - DIO - 1. ETAPA - Silnice č. III/0272 - Podjezd 0272-5 - km 0,909  -  SITUACE</t>
  </si>
  <si>
    <t>SO 04</t>
  </si>
  <si>
    <t>T-odbočka s vyztuženými límci</t>
  </si>
  <si>
    <t xml:space="preserve">Založení pro uložení Typ KU-C </t>
  </si>
  <si>
    <t>Protlak Most 6</t>
  </si>
  <si>
    <t xml:space="preserve">Technická zpráva </t>
  </si>
  <si>
    <t>Statický výpočet - lávka u sekčních uzávěrů</t>
  </si>
  <si>
    <t>Kluzné uložení typ KU-A</t>
  </si>
  <si>
    <t>Kluzné uložení typ KU-B</t>
  </si>
  <si>
    <t>Kluzné uložení typ VU-A</t>
  </si>
  <si>
    <t>Kluzné uložení typ VU-B</t>
  </si>
  <si>
    <t>Uložení typ PZ</t>
  </si>
  <si>
    <t>Položkový rozpočet</t>
  </si>
  <si>
    <t>Výkaz výměr (slepý rozpočet)</t>
  </si>
  <si>
    <t>103a</t>
  </si>
  <si>
    <t>103b</t>
  </si>
  <si>
    <t>103c</t>
  </si>
  <si>
    <t>Situační výkres 1     1:250</t>
  </si>
  <si>
    <t>Situační výkres 2     1:250</t>
  </si>
  <si>
    <t>Situační výkres 3     1:250</t>
  </si>
  <si>
    <t>203a</t>
  </si>
  <si>
    <t>203b</t>
  </si>
  <si>
    <t>203c</t>
  </si>
  <si>
    <t>203d</t>
  </si>
  <si>
    <t>Situace 1          1:250</t>
  </si>
  <si>
    <t>Situace  2         1:250</t>
  </si>
  <si>
    <t>Situace 3          1:250</t>
  </si>
  <si>
    <t>Situace 4          1:250</t>
  </si>
  <si>
    <t>Odbočka VS Jezerní vodárna</t>
  </si>
  <si>
    <t>Odbočka VS Bilfinger Euromont</t>
  </si>
  <si>
    <t>Provizorní napojení VS Jezerní vodárna</t>
  </si>
  <si>
    <t>Provizorní napojení VS Bilfinger Euromont</t>
  </si>
  <si>
    <t>neobsazeno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</si>
</sst>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000"/>
  </numFmts>
  <fonts count="25" x14ac:knownFonts="1">
    <font>
      <sz val="9.5"/>
      <color indexed="8"/>
      <name val="Arial"/>
      <family val="2"/>
      <charset val="238"/>
    </font>
    <font>
      <sz val="8"/>
      <name val="Calibri"/>
      <family val="2"/>
    </font>
    <font>
      <sz val="11"/>
      <color indexed="8"/>
      <name val="Calibri"/>
      <family val="2"/>
    </font>
    <font>
      <sz val="9"/>
      <color indexed="81"/>
      <name val="Tahoma"/>
      <family val="2"/>
      <charset val="238"/>
    </font>
    <font>
      <b/>
      <sz val="9.5"/>
      <color indexed="8"/>
      <name val="Arial"/>
      <family val="2"/>
      <charset val="238"/>
    </font>
    <font>
      <sz val="9.5"/>
      <color rgb="FF9C0006"/>
      <name val="Arial"/>
      <family val="2"/>
      <charset val="238"/>
    </font>
    <font>
      <u/>
      <sz val="9.5"/>
      <color indexed="8"/>
      <name val="Arial"/>
      <family val="2"/>
      <charset val="238"/>
    </font>
    <font>
      <b/>
      <sz val="9"/>
      <color indexed="81"/>
      <name val="Tahoma"/>
      <family val="2"/>
      <charset val="238"/>
    </font>
    <font>
      <u/>
      <sz val="9"/>
      <color indexed="81"/>
      <name val="Tahoma"/>
      <family val="2"/>
      <charset val="238"/>
    </font>
    <font>
      <sz val="9.5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6"/>
      <color indexed="8"/>
      <name val="Arial"/>
      <family val="2"/>
      <charset val="238"/>
    </font>
    <font>
      <sz val="9.5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8"/>
      <name val="Arial"/>
      <family val="2"/>
      <charset val="238"/>
    </font>
    <font>
      <strike/>
      <sz val="9.5"/>
      <color rgb="FFC00000"/>
      <name val="Arial"/>
      <family val="2"/>
      <charset val="238"/>
    </font>
    <font>
      <sz val="9.5"/>
      <color indexed="8"/>
      <name val="Arial"/>
      <family val="2"/>
      <charset val="238"/>
    </font>
    <font>
      <sz val="10"/>
      <name val="Arial"/>
      <family val="2"/>
      <charset val="204"/>
    </font>
    <font>
      <sz val="9.5"/>
      <name val="Arial"/>
      <family val="2"/>
    </font>
    <font>
      <sz val="9.5"/>
      <name val="Arial"/>
      <family val="2"/>
      <charset val="204"/>
    </font>
    <font>
      <sz val="9.5"/>
      <name val="Arial"/>
      <family val="2"/>
      <charset val="238"/>
    </font>
    <font>
      <b/>
      <sz val="9.5"/>
      <color rgb="FF000000"/>
      <name val="Arial"/>
      <family val="2"/>
      <charset val="238"/>
    </font>
    <font>
      <b/>
      <sz val="8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008AD9"/>
        <bgColor indexed="64"/>
      </patternFill>
    </fill>
    <fill>
      <patternFill patternType="solid">
        <fgColor rgb="FFC3BCB4"/>
        <bgColor indexed="64"/>
      </patternFill>
    </fill>
    <fill>
      <patternFill patternType="solid">
        <fgColor rgb="FFEEEBE5"/>
        <bgColor indexed="64"/>
      </patternFill>
    </fill>
    <fill>
      <patternFill patternType="solid">
        <fgColor rgb="FFC9D2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">
    <xf numFmtId="0" fontId="0" fillId="0" borderId="0" applyNumberFormat="0" applyBorder="0" applyProtection="0">
      <alignment horizontal="left" vertical="top"/>
    </xf>
    <xf numFmtId="9" fontId="2" fillId="0" borderId="0" applyFont="0" applyFill="0" applyBorder="0" applyAlignment="0" applyProtection="0"/>
    <xf numFmtId="0" fontId="5" fillId="2" borderId="0" applyNumberFormat="0" applyBorder="0" applyAlignment="0" applyProtection="0"/>
    <xf numFmtId="0" fontId="10" fillId="6" borderId="14" applyNumberFormat="0" applyAlignment="0" applyProtection="0"/>
    <xf numFmtId="0" fontId="10" fillId="4" borderId="13" applyNumberFormat="0" applyAlignment="0" applyProtection="0">
      <alignment wrapText="1"/>
    </xf>
    <xf numFmtId="0" fontId="10" fillId="5" borderId="13" applyNumberFormat="0" applyAlignment="0" applyProtection="0"/>
    <xf numFmtId="0" fontId="12" fillId="0" borderId="0" applyNumberFormat="0" applyFill="0" applyBorder="0" applyAlignment="0" applyProtection="0">
      <alignment horizontal="left" vertical="top"/>
    </xf>
    <xf numFmtId="0" fontId="15" fillId="3" borderId="0" applyNumberFormat="0" applyBorder="0" applyProtection="0">
      <alignment horizontal="center" vertical="center"/>
    </xf>
    <xf numFmtId="43" fontId="18" fillId="0" borderId="0" applyFont="0" applyFill="0" applyBorder="0" applyAlignment="0" applyProtection="0"/>
    <xf numFmtId="0" fontId="19" fillId="0" borderId="0"/>
    <xf numFmtId="0" fontId="10" fillId="6" borderId="19" applyNumberFormat="0" applyAlignment="0" applyProtection="0"/>
    <xf numFmtId="43" fontId="18" fillId="0" borderId="0" applyFont="0" applyFill="0" applyBorder="0" applyAlignment="0" applyProtection="0"/>
  </cellStyleXfs>
  <cellXfs count="227">
    <xf numFmtId="0" fontId="0" fillId="0" borderId="0" xfId="0">
      <alignment horizontal="left" vertical="top"/>
    </xf>
    <xf numFmtId="0" fontId="0" fillId="0" borderId="1" xfId="0" applyBorder="1">
      <alignment horizontal="left" vertical="top"/>
    </xf>
    <xf numFmtId="0" fontId="10" fillId="6" borderId="14" xfId="3" applyAlignment="1">
      <alignment horizontal="left" vertical="top"/>
    </xf>
    <xf numFmtId="0" fontId="13" fillId="0" borderId="0" xfId="0" applyFont="1">
      <alignment horizontal="left" vertical="top"/>
    </xf>
    <xf numFmtId="0" fontId="11" fillId="0" borderId="0" xfId="0" applyFont="1">
      <alignment horizontal="left" vertical="top"/>
    </xf>
    <xf numFmtId="0" fontId="14" fillId="0" borderId="0" xfId="0" applyFont="1">
      <alignment horizontal="left" vertical="top"/>
    </xf>
    <xf numFmtId="0" fontId="15" fillId="3" borderId="1" xfId="7" applyBorder="1">
      <alignment horizontal="center" vertical="center"/>
    </xf>
    <xf numFmtId="0" fontId="15" fillId="3" borderId="11" xfId="7" applyBorder="1">
      <alignment horizontal="center" vertical="center"/>
    </xf>
    <xf numFmtId="0" fontId="15" fillId="3" borderId="12" xfId="7" applyBorder="1">
      <alignment horizontal="center" vertical="center"/>
    </xf>
    <xf numFmtId="0" fontId="15" fillId="3" borderId="10" xfId="7" applyBorder="1">
      <alignment horizontal="center" vertical="center"/>
    </xf>
    <xf numFmtId="0" fontId="0" fillId="0" borderId="0" xfId="0" applyBorder="1">
      <alignment horizontal="left" vertical="top"/>
    </xf>
    <xf numFmtId="0" fontId="0" fillId="0" borderId="8" xfId="0" applyBorder="1">
      <alignment horizontal="left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164" fontId="0" fillId="0" borderId="8" xfId="0" applyNumberFormat="1" applyBorder="1" applyAlignment="1">
      <alignment horizontal="center" vertical="top"/>
    </xf>
    <xf numFmtId="164" fontId="0" fillId="0" borderId="7" xfId="0" applyNumberFormat="1" applyBorder="1" applyAlignment="1">
      <alignment horizontal="center" vertical="top"/>
    </xf>
    <xf numFmtId="0" fontId="10" fillId="6" borderId="14" xfId="3" applyAlignment="1">
      <alignment horizontal="center" vertical="top"/>
    </xf>
    <xf numFmtId="0" fontId="10" fillId="5" borderId="6" xfId="5" applyBorder="1" applyAlignment="1">
      <alignment horizontal="center" vertical="top"/>
    </xf>
    <xf numFmtId="0" fontId="10" fillId="5" borderId="7" xfId="5" applyBorder="1" applyAlignment="1">
      <alignment horizontal="center" vertical="top"/>
    </xf>
    <xf numFmtId="164" fontId="10" fillId="5" borderId="7" xfId="5" applyNumberFormat="1" applyBorder="1" applyAlignment="1">
      <alignment horizontal="center" vertical="top"/>
    </xf>
    <xf numFmtId="0" fontId="10" fillId="5" borderId="7" xfId="5" applyBorder="1" applyAlignment="1">
      <alignment horizontal="left" vertical="top"/>
    </xf>
    <xf numFmtId="0" fontId="10" fillId="5" borderId="8" xfId="5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164" fontId="0" fillId="0" borderId="2" xfId="0" applyNumberFormat="1" applyBorder="1" applyAlignment="1">
      <alignment horizontal="center" vertical="top"/>
    </xf>
    <xf numFmtId="164" fontId="0" fillId="0" borderId="4" xfId="0" applyNumberFormat="1" applyBorder="1" applyAlignment="1">
      <alignment horizontal="center" vertical="top"/>
    </xf>
    <xf numFmtId="0" fontId="0" fillId="0" borderId="12" xfId="0" applyBorder="1">
      <alignment horizontal="left" vertical="top"/>
    </xf>
    <xf numFmtId="0" fontId="10" fillId="6" borderId="6" xfId="3" applyBorder="1" applyAlignment="1">
      <alignment horizontal="center" vertical="top"/>
    </xf>
    <xf numFmtId="0" fontId="10" fillId="6" borderId="7" xfId="3" applyBorder="1" applyAlignment="1">
      <alignment horizontal="center" vertical="top"/>
    </xf>
    <xf numFmtId="164" fontId="10" fillId="6" borderId="7" xfId="3" applyNumberFormat="1" applyBorder="1" applyAlignment="1">
      <alignment horizontal="center" vertical="top"/>
    </xf>
    <xf numFmtId="0" fontId="10" fillId="6" borderId="7" xfId="3" applyBorder="1" applyAlignment="1">
      <alignment horizontal="left" vertical="top"/>
    </xf>
    <xf numFmtId="0" fontId="10" fillId="6" borderId="8" xfId="3" applyBorder="1" applyAlignment="1">
      <alignment horizontal="left" vertical="top"/>
    </xf>
    <xf numFmtId="0" fontId="10" fillId="4" borderId="6" xfId="4" applyBorder="1" applyAlignment="1">
      <alignment horizontal="left" vertical="top"/>
    </xf>
    <xf numFmtId="0" fontId="10" fillId="4" borderId="7" xfId="4" applyBorder="1" applyAlignment="1">
      <alignment horizontal="left" vertical="top"/>
    </xf>
    <xf numFmtId="0" fontId="10" fillId="5" borderId="6" xfId="5" applyBorder="1" applyAlignment="1">
      <alignment horizontal="left" vertical="top"/>
    </xf>
    <xf numFmtId="0" fontId="0" fillId="0" borderId="5" xfId="0" applyBorder="1">
      <alignment horizontal="left" vertical="top"/>
    </xf>
    <xf numFmtId="0" fontId="0" fillId="0" borderId="9" xfId="0" applyBorder="1">
      <alignment horizontal="left" vertical="top"/>
    </xf>
    <xf numFmtId="0" fontId="0" fillId="0" borderId="3" xfId="0" applyBorder="1">
      <alignment horizontal="left" vertical="top"/>
    </xf>
    <xf numFmtId="0" fontId="0" fillId="0" borderId="2" xfId="0" applyBorder="1">
      <alignment horizontal="left" vertical="top"/>
    </xf>
    <xf numFmtId="0" fontId="0" fillId="0" borderId="4" xfId="0" applyBorder="1">
      <alignment horizontal="left" vertical="top"/>
    </xf>
    <xf numFmtId="0" fontId="0" fillId="0" borderId="1" xfId="0" applyBorder="1" applyAlignment="1">
      <alignment horizontal="center" vertical="top"/>
    </xf>
    <xf numFmtId="0" fontId="10" fillId="4" borderId="7" xfId="4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0" fillId="4" borderId="15" xfId="4" applyBorder="1" applyAlignment="1">
      <alignment horizontal="center" vertical="top"/>
    </xf>
    <xf numFmtId="0" fontId="10" fillId="5" borderId="15" xfId="5" applyBorder="1" applyAlignment="1">
      <alignment horizontal="center" vertical="top"/>
    </xf>
    <xf numFmtId="0" fontId="10" fillId="5" borderId="8" xfId="5" applyBorder="1" applyAlignment="1">
      <alignment horizontal="center" vertical="top"/>
    </xf>
    <xf numFmtId="0" fontId="10" fillId="6" borderId="8" xfId="3" applyBorder="1" applyAlignment="1">
      <alignment horizontal="center" vertical="top"/>
    </xf>
    <xf numFmtId="0" fontId="12" fillId="0" borderId="0" xfId="6" applyAlignment="1">
      <alignment vertical="top"/>
    </xf>
    <xf numFmtId="9" fontId="11" fillId="0" borderId="1" xfId="1" applyFont="1" applyBorder="1" applyAlignment="1">
      <alignment horizontal="right" vertical="center"/>
    </xf>
    <xf numFmtId="9" fontId="16" fillId="6" borderId="14" xfId="1" applyFont="1" applyFill="1" applyBorder="1" applyAlignment="1">
      <alignment horizontal="right" vertical="center"/>
    </xf>
    <xf numFmtId="9" fontId="16" fillId="4" borderId="8" xfId="1" applyFont="1" applyFill="1" applyBorder="1" applyAlignment="1">
      <alignment horizontal="right" vertical="center"/>
    </xf>
    <xf numFmtId="9" fontId="16" fillId="5" borderId="8" xfId="1" applyFont="1" applyFill="1" applyBorder="1" applyAlignment="1">
      <alignment horizontal="right" vertical="center"/>
    </xf>
    <xf numFmtId="0" fontId="6" fillId="0" borderId="0" xfId="0" applyFont="1" applyBorder="1">
      <alignment horizontal="left" vertical="top"/>
    </xf>
    <xf numFmtId="0" fontId="0" fillId="0" borderId="1" xfId="0" applyFill="1" applyBorder="1">
      <alignment horizontal="left" vertical="top"/>
    </xf>
    <xf numFmtId="0" fontId="22" fillId="0" borderId="1" xfId="0" applyFont="1" applyBorder="1">
      <alignment horizontal="left" vertical="top"/>
    </xf>
    <xf numFmtId="0" fontId="10" fillId="5" borderId="7" xfId="5" applyFont="1" applyBorder="1" applyAlignment="1">
      <alignment horizontal="left" vertical="top"/>
    </xf>
    <xf numFmtId="164" fontId="0" fillId="0" borderId="0" xfId="0" applyNumberFormat="1">
      <alignment horizontal="left" vertical="top"/>
    </xf>
    <xf numFmtId="164" fontId="6" fillId="0" borderId="0" xfId="0" applyNumberFormat="1" applyFont="1" applyBorder="1">
      <alignment horizontal="left" vertical="top"/>
    </xf>
    <xf numFmtId="164" fontId="0" fillId="0" borderId="0" xfId="0" applyNumberFormat="1" applyBorder="1">
      <alignment horizontal="left" vertical="top"/>
    </xf>
    <xf numFmtId="164" fontId="17" fillId="0" borderId="0" xfId="0" applyNumberFormat="1" applyFont="1" applyBorder="1">
      <alignment horizontal="left" vertical="top"/>
    </xf>
    <xf numFmtId="164" fontId="0" fillId="0" borderId="2" xfId="0" applyNumberFormat="1" applyBorder="1">
      <alignment horizontal="left" vertical="top"/>
    </xf>
    <xf numFmtId="49" fontId="0" fillId="0" borderId="8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0" fontId="22" fillId="0" borderId="1" xfId="0" applyFont="1" applyBorder="1" applyAlignment="1">
      <alignment horizontal="center" vertical="top"/>
    </xf>
    <xf numFmtId="0" fontId="10" fillId="5" borderId="7" xfId="5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>
      <alignment horizontal="left" vertical="top"/>
    </xf>
    <xf numFmtId="0" fontId="0" fillId="0" borderId="16" xfId="0" applyBorder="1">
      <alignment horizontal="left" vertical="top"/>
    </xf>
    <xf numFmtId="0" fontId="0" fillId="0" borderId="17" xfId="0" applyBorder="1">
      <alignment horizontal="left" vertical="top"/>
    </xf>
    <xf numFmtId="0" fontId="4" fillId="0" borderId="17" xfId="0" applyNumberFormat="1" applyFont="1" applyBorder="1" applyAlignment="1">
      <alignment horizontal="left" vertical="top"/>
    </xf>
    <xf numFmtId="49" fontId="4" fillId="0" borderId="17" xfId="0" applyNumberFormat="1" applyFont="1" applyBorder="1" applyAlignment="1">
      <alignment horizontal="left" vertical="center"/>
    </xf>
    <xf numFmtId="164" fontId="11" fillId="0" borderId="0" xfId="0" applyNumberFormat="1" applyFont="1">
      <alignment horizontal="left" vertical="top"/>
    </xf>
    <xf numFmtId="0" fontId="0" fillId="0" borderId="17" xfId="0" applyFont="1" applyBorder="1" applyAlignment="1">
      <alignment horizontal="left" vertical="top"/>
    </xf>
    <xf numFmtId="0" fontId="10" fillId="6" borderId="18" xfId="3" applyBorder="1" applyAlignment="1">
      <alignment horizontal="center" vertical="top"/>
    </xf>
    <xf numFmtId="0" fontId="10" fillId="6" borderId="19" xfId="3" applyBorder="1" applyAlignment="1">
      <alignment horizontal="center" vertical="top"/>
    </xf>
    <xf numFmtId="164" fontId="10" fillId="6" borderId="19" xfId="3" applyNumberFormat="1" applyBorder="1" applyAlignment="1">
      <alignment horizontal="center" vertical="top"/>
    </xf>
    <xf numFmtId="0" fontId="10" fillId="6" borderId="19" xfId="3" applyBorder="1" applyAlignment="1">
      <alignment horizontal="left" vertical="top"/>
    </xf>
    <xf numFmtId="0" fontId="10" fillId="6" borderId="20" xfId="3" applyBorder="1" applyAlignment="1">
      <alignment horizontal="center" vertical="top"/>
    </xf>
    <xf numFmtId="0" fontId="10" fillId="6" borderId="20" xfId="3" applyBorder="1" applyAlignment="1">
      <alignment horizontal="left" vertical="top"/>
    </xf>
    <xf numFmtId="0" fontId="20" fillId="0" borderId="21" xfId="9" applyNumberFormat="1" applyFont="1" applyFill="1" applyBorder="1" applyAlignment="1" applyProtection="1">
      <alignment horizontal="left" vertical="center"/>
      <protection locked="0"/>
    </xf>
    <xf numFmtId="0" fontId="10" fillId="6" borderId="19" xfId="3" applyBorder="1" applyAlignment="1">
      <alignment horizontal="center" vertical="top" wrapText="1"/>
    </xf>
    <xf numFmtId="0" fontId="10" fillId="6" borderId="19" xfId="3" applyBorder="1" applyAlignment="1">
      <alignment horizontal="left" vertical="top" wrapText="1"/>
    </xf>
    <xf numFmtId="0" fontId="10" fillId="4" borderId="23" xfId="4" applyBorder="1" applyAlignment="1">
      <alignment horizontal="center" vertical="top"/>
    </xf>
    <xf numFmtId="0" fontId="10" fillId="4" borderId="13" xfId="4" applyBorder="1" applyAlignment="1">
      <alignment horizontal="center" vertical="top"/>
    </xf>
    <xf numFmtId="164" fontId="10" fillId="4" borderId="13" xfId="4" applyNumberFormat="1" applyBorder="1" applyAlignment="1">
      <alignment horizontal="center" vertical="top"/>
    </xf>
    <xf numFmtId="0" fontId="10" fillId="4" borderId="13" xfId="4" applyBorder="1" applyAlignment="1">
      <alignment horizontal="center" vertical="top" wrapText="1"/>
    </xf>
    <xf numFmtId="0" fontId="10" fillId="4" borderId="13" xfId="4" applyBorder="1" applyAlignment="1">
      <alignment horizontal="left" vertical="top" wrapText="1"/>
    </xf>
    <xf numFmtId="0" fontId="10" fillId="4" borderId="13" xfId="4" applyBorder="1" applyAlignment="1">
      <alignment horizontal="left" vertical="top"/>
    </xf>
    <xf numFmtId="0" fontId="10" fillId="4" borderId="15" xfId="4" applyBorder="1" applyAlignment="1">
      <alignment horizontal="left" vertical="top"/>
    </xf>
    <xf numFmtId="0" fontId="10" fillId="5" borderId="23" xfId="5" applyBorder="1" applyAlignment="1">
      <alignment horizontal="center" vertical="top"/>
    </xf>
    <xf numFmtId="0" fontId="10" fillId="5" borderId="13" xfId="5" applyBorder="1" applyAlignment="1">
      <alignment horizontal="center" vertical="top"/>
    </xf>
    <xf numFmtId="164" fontId="10" fillId="5" borderId="13" xfId="5" applyNumberFormat="1" applyBorder="1" applyAlignment="1">
      <alignment horizontal="center" vertical="top"/>
    </xf>
    <xf numFmtId="0" fontId="10" fillId="5" borderId="13" xfId="5" applyBorder="1" applyAlignment="1">
      <alignment horizontal="left" vertical="top"/>
    </xf>
    <xf numFmtId="0" fontId="10" fillId="5" borderId="15" xfId="5" applyBorder="1" applyAlignment="1">
      <alignment horizontal="left" vertical="top"/>
    </xf>
    <xf numFmtId="49" fontId="20" fillId="0" borderId="24" xfId="9" applyNumberFormat="1" applyFont="1" applyFill="1" applyBorder="1" applyAlignment="1" applyProtection="1">
      <alignment horizontal="right" vertical="center"/>
      <protection locked="0"/>
    </xf>
    <xf numFmtId="0" fontId="22" fillId="7" borderId="21" xfId="8" applyNumberFormat="1" applyFont="1" applyFill="1" applyBorder="1" applyAlignment="1" applyProtection="1">
      <alignment horizontal="left" vertical="center"/>
      <protection locked="0"/>
    </xf>
    <xf numFmtId="49" fontId="22" fillId="0" borderId="22" xfId="9" applyNumberFormat="1" applyFont="1" applyFill="1" applyBorder="1" applyAlignment="1" applyProtection="1">
      <alignment horizontal="center" vertical="center" wrapText="1"/>
      <protection locked="0"/>
    </xf>
    <xf numFmtId="0" fontId="21" fillId="7" borderId="21" xfId="8" applyNumberFormat="1" applyFont="1" applyFill="1" applyBorder="1" applyAlignment="1" applyProtection="1">
      <alignment horizontal="left" vertical="center"/>
      <protection locked="0"/>
    </xf>
    <xf numFmtId="49" fontId="21" fillId="7" borderId="22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24" xfId="9" applyNumberFormat="1" applyFont="1" applyFill="1" applyBorder="1" applyAlignment="1" applyProtection="1">
      <alignment horizontal="left" vertical="center"/>
      <protection locked="0"/>
    </xf>
    <xf numFmtId="0" fontId="10" fillId="4" borderId="13" xfId="4" applyFont="1" applyBorder="1" applyAlignment="1">
      <alignment horizontal="center" vertical="top" wrapText="1"/>
    </xf>
    <xf numFmtId="0" fontId="10" fillId="4" borderId="13" xfId="4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/>
    </xf>
    <xf numFmtId="164" fontId="4" fillId="0" borderId="8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>
      <alignment horizontal="left" vertical="top"/>
    </xf>
    <xf numFmtId="0" fontId="4" fillId="0" borderId="0" xfId="0" applyFont="1">
      <alignment horizontal="left" vertical="top"/>
    </xf>
    <xf numFmtId="9" fontId="24" fillId="0" borderId="1" xfId="1" applyFont="1" applyBorder="1" applyAlignment="1">
      <alignment horizontal="right" vertical="center"/>
    </xf>
    <xf numFmtId="49" fontId="20" fillId="0" borderId="0" xfId="9" applyNumberFormat="1" applyFont="1" applyFill="1" applyBorder="1" applyAlignment="1" applyProtection="1">
      <alignment horizontal="right" vertical="center"/>
      <protection locked="0"/>
    </xf>
    <xf numFmtId="164" fontId="20" fillId="0" borderId="0" xfId="9" applyNumberFormat="1" applyFont="1" applyFill="1" applyBorder="1" applyAlignment="1" applyProtection="1">
      <alignment horizontal="left" vertical="center"/>
      <protection locked="0"/>
    </xf>
    <xf numFmtId="49" fontId="22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22" fillId="7" borderId="0" xfId="8" applyNumberFormat="1" applyFont="1" applyFill="1" applyBorder="1" applyAlignment="1" applyProtection="1">
      <alignment horizontal="left" vertical="center"/>
      <protection locked="0"/>
    </xf>
    <xf numFmtId="0" fontId="10" fillId="8" borderId="7" xfId="5" applyFont="1" applyFill="1" applyBorder="1" applyAlignment="1">
      <alignment horizontal="left" vertical="top"/>
    </xf>
    <xf numFmtId="0" fontId="22" fillId="7" borderId="26" xfId="8" applyNumberFormat="1" applyFont="1" applyFill="1" applyBorder="1" applyAlignment="1" applyProtection="1">
      <alignment horizontal="left" vertical="center"/>
      <protection locked="0"/>
    </xf>
    <xf numFmtId="0" fontId="22" fillId="7" borderId="28" xfId="8" applyNumberFormat="1" applyFont="1" applyFill="1" applyBorder="1" applyAlignment="1" applyProtection="1">
      <alignment horizontal="left" vertical="center"/>
      <protection locked="0"/>
    </xf>
    <xf numFmtId="0" fontId="22" fillId="7" borderId="30" xfId="8" applyNumberFormat="1" applyFont="1" applyFill="1" applyBorder="1" applyAlignment="1" applyProtection="1">
      <alignment horizontal="left" vertical="center"/>
      <protection locked="0"/>
    </xf>
    <xf numFmtId="14" fontId="0" fillId="0" borderId="0" xfId="0" applyNumberFormat="1">
      <alignment horizontal="left" vertical="top"/>
    </xf>
    <xf numFmtId="49" fontId="22" fillId="0" borderId="31" xfId="9" applyNumberFormat="1" applyFont="1" applyFill="1" applyBorder="1" applyAlignment="1" applyProtection="1">
      <alignment horizontal="center" vertical="center" wrapText="1"/>
      <protection locked="0"/>
    </xf>
    <xf numFmtId="0" fontId="22" fillId="7" borderId="32" xfId="8" applyNumberFormat="1" applyFont="1" applyFill="1" applyBorder="1" applyAlignment="1" applyProtection="1">
      <alignment horizontal="left" vertical="center"/>
      <protection locked="0"/>
    </xf>
    <xf numFmtId="49" fontId="20" fillId="0" borderId="33" xfId="9" applyNumberFormat="1" applyFont="1" applyFill="1" applyBorder="1" applyAlignment="1" applyProtection="1">
      <alignment horizontal="right" vertical="center"/>
      <protection locked="0"/>
    </xf>
    <xf numFmtId="49" fontId="22" fillId="8" borderId="31" xfId="9" applyNumberFormat="1" applyFont="1" applyFill="1" applyBorder="1" applyAlignment="1" applyProtection="1">
      <alignment horizontal="left" vertical="center" wrapText="1"/>
      <protection locked="0"/>
    </xf>
    <xf numFmtId="49" fontId="22" fillId="8" borderId="22" xfId="9" applyNumberFormat="1" applyFont="1" applyFill="1" applyBorder="1" applyAlignment="1" applyProtection="1">
      <alignment horizontal="left" vertical="center" wrapText="1"/>
      <protection locked="0"/>
    </xf>
    <xf numFmtId="49" fontId="22" fillId="8" borderId="25" xfId="9" applyNumberFormat="1" applyFont="1" applyFill="1" applyBorder="1" applyAlignment="1" applyProtection="1">
      <alignment horizontal="left" vertical="center" wrapText="1"/>
      <protection locked="0"/>
    </xf>
    <xf numFmtId="0" fontId="9" fillId="8" borderId="0" xfId="0" applyFont="1" applyFill="1">
      <alignment horizontal="left" vertical="top"/>
    </xf>
    <xf numFmtId="0" fontId="0" fillId="8" borderId="0" xfId="0" applyFill="1">
      <alignment horizontal="left" vertical="top"/>
    </xf>
    <xf numFmtId="0" fontId="4" fillId="8" borderId="17" xfId="0" applyFont="1" applyFill="1" applyBorder="1" applyAlignment="1">
      <alignment horizontal="left" vertical="top"/>
    </xf>
    <xf numFmtId="0" fontId="0" fillId="8" borderId="1" xfId="0" applyFill="1" applyBorder="1">
      <alignment horizontal="left" vertical="top"/>
    </xf>
    <xf numFmtId="0" fontId="10" fillId="8" borderId="13" xfId="5" applyFill="1" applyBorder="1" applyAlignment="1">
      <alignment horizontal="left" vertical="top"/>
    </xf>
    <xf numFmtId="0" fontId="22" fillId="8" borderId="1" xfId="0" applyFont="1" applyFill="1" applyBorder="1">
      <alignment horizontal="left" vertical="top"/>
    </xf>
    <xf numFmtId="49" fontId="21" fillId="8" borderId="22" xfId="0" applyNumberFormat="1" applyFont="1" applyFill="1" applyBorder="1" applyAlignment="1" applyProtection="1">
      <alignment horizontal="left" vertical="center" wrapText="1"/>
      <protection locked="0"/>
    </xf>
    <xf numFmtId="49" fontId="22" fillId="8" borderId="27" xfId="9" applyNumberFormat="1" applyFont="1" applyFill="1" applyBorder="1" applyAlignment="1" applyProtection="1">
      <alignment horizontal="left" vertical="center" wrapText="1"/>
      <protection locked="0"/>
    </xf>
    <xf numFmtId="49" fontId="22" fillId="8" borderId="29" xfId="9" applyNumberFormat="1" applyFont="1" applyFill="1" applyBorder="1" applyAlignment="1" applyProtection="1">
      <alignment horizontal="left" vertical="center" wrapText="1"/>
      <protection locked="0"/>
    </xf>
    <xf numFmtId="49" fontId="22" fillId="8" borderId="0" xfId="9" applyNumberFormat="1" applyFont="1" applyFill="1" applyBorder="1" applyAlignment="1" applyProtection="1">
      <alignment horizontal="left" vertical="center" wrapText="1"/>
      <protection locked="0"/>
    </xf>
    <xf numFmtId="0" fontId="0" fillId="8" borderId="12" xfId="0" applyFill="1" applyBorder="1">
      <alignment horizontal="left" vertical="top"/>
    </xf>
    <xf numFmtId="0" fontId="23" fillId="8" borderId="0" xfId="0" applyFont="1" applyFill="1" applyAlignment="1">
      <alignment horizontal="left" vertical="top" wrapText="1"/>
    </xf>
    <xf numFmtId="0" fontId="0" fillId="8" borderId="0" xfId="0" applyFill="1" applyBorder="1">
      <alignment horizontal="left" vertical="top"/>
    </xf>
    <xf numFmtId="0" fontId="0" fillId="8" borderId="2" xfId="0" applyFill="1" applyBorder="1">
      <alignment horizontal="left" vertical="top"/>
    </xf>
    <xf numFmtId="0" fontId="22" fillId="7" borderId="34" xfId="8" applyNumberFormat="1" applyFont="1" applyFill="1" applyBorder="1" applyAlignment="1" applyProtection="1">
      <alignment horizontal="left" vertical="center"/>
      <protection locked="0"/>
    </xf>
    <xf numFmtId="49" fontId="21" fillId="7" borderId="35" xfId="0" applyNumberFormat="1" applyFont="1" applyFill="1" applyBorder="1" applyAlignment="1" applyProtection="1">
      <alignment horizontal="center" vertical="center" wrapText="1"/>
      <protection locked="0"/>
    </xf>
    <xf numFmtId="49" fontId="21" fillId="8" borderId="35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36" xfId="8" applyNumberFormat="1" applyFont="1" applyFill="1" applyBorder="1" applyAlignment="1" applyProtection="1">
      <alignment horizontal="left" vertical="center"/>
      <protection locked="0"/>
    </xf>
    <xf numFmtId="49" fontId="20" fillId="0" borderId="37" xfId="9" applyNumberFormat="1" applyFont="1" applyFill="1" applyBorder="1" applyAlignment="1" applyProtection="1">
      <alignment horizontal="right" vertical="center"/>
      <protection locked="0"/>
    </xf>
    <xf numFmtId="0" fontId="0" fillId="9" borderId="6" xfId="0" applyFill="1" applyBorder="1" applyAlignment="1">
      <alignment horizontal="center" vertical="top"/>
    </xf>
    <xf numFmtId="0" fontId="0" fillId="9" borderId="7" xfId="0" applyFill="1" applyBorder="1" applyAlignment="1">
      <alignment horizontal="center" vertical="top"/>
    </xf>
    <xf numFmtId="164" fontId="0" fillId="9" borderId="7" xfId="0" applyNumberFormat="1" applyFill="1" applyBorder="1" applyAlignment="1">
      <alignment horizontal="center" vertical="top"/>
    </xf>
    <xf numFmtId="49" fontId="20" fillId="9" borderId="24" xfId="9" applyNumberFormat="1" applyFont="1" applyFill="1" applyBorder="1" applyAlignment="1" applyProtection="1">
      <alignment horizontal="right" vertical="center"/>
      <protection locked="0"/>
    </xf>
    <xf numFmtId="164" fontId="0" fillId="9" borderId="8" xfId="0" applyNumberFormat="1" applyFill="1" applyBorder="1" applyAlignment="1">
      <alignment horizontal="center" vertical="top"/>
    </xf>
    <xf numFmtId="0" fontId="21" fillId="9" borderId="21" xfId="8" applyNumberFormat="1" applyFont="1" applyFill="1" applyBorder="1" applyAlignment="1" applyProtection="1">
      <alignment horizontal="left" vertical="center"/>
      <protection locked="0"/>
    </xf>
    <xf numFmtId="0" fontId="0" fillId="9" borderId="1" xfId="0" applyFill="1" applyBorder="1" applyAlignment="1">
      <alignment horizontal="center" vertical="top"/>
    </xf>
    <xf numFmtId="0" fontId="0" fillId="9" borderId="8" xfId="0" applyFill="1" applyBorder="1">
      <alignment horizontal="left" vertical="top"/>
    </xf>
    <xf numFmtId="0" fontId="0" fillId="9" borderId="1" xfId="0" applyFill="1" applyBorder="1">
      <alignment horizontal="left" vertical="top"/>
    </xf>
    <xf numFmtId="0" fontId="0" fillId="9" borderId="0" xfId="0" applyFill="1">
      <alignment horizontal="left" vertical="top"/>
    </xf>
    <xf numFmtId="9" fontId="11" fillId="9" borderId="1" xfId="1" applyFont="1" applyFill="1" applyBorder="1" applyAlignment="1">
      <alignment horizontal="right" vertical="center"/>
    </xf>
    <xf numFmtId="0" fontId="22" fillId="9" borderId="1" xfId="0" applyFont="1" applyFill="1" applyBorder="1" applyAlignment="1">
      <alignment horizontal="center" vertical="top"/>
    </xf>
    <xf numFmtId="0" fontId="22" fillId="9" borderId="1" xfId="0" applyFont="1" applyFill="1" applyBorder="1">
      <alignment horizontal="left" vertical="top"/>
    </xf>
    <xf numFmtId="0" fontId="22" fillId="9" borderId="21" xfId="8" applyNumberFormat="1" applyFont="1" applyFill="1" applyBorder="1" applyAlignment="1" applyProtection="1">
      <alignment horizontal="left" vertical="center"/>
      <protection locked="0"/>
    </xf>
    <xf numFmtId="0" fontId="22" fillId="0" borderId="6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164" fontId="22" fillId="0" borderId="7" xfId="0" applyNumberFormat="1" applyFont="1" applyBorder="1" applyAlignment="1">
      <alignment horizontal="center" vertical="top"/>
    </xf>
    <xf numFmtId="49" fontId="22" fillId="0" borderId="24" xfId="9" applyNumberFormat="1" applyFont="1" applyFill="1" applyBorder="1" applyAlignment="1" applyProtection="1">
      <alignment horizontal="right" vertical="center"/>
      <protection locked="0"/>
    </xf>
    <xf numFmtId="164" fontId="22" fillId="0" borderId="24" xfId="9" applyNumberFormat="1" applyFont="1" applyFill="1" applyBorder="1" applyAlignment="1" applyProtection="1">
      <alignment horizontal="left" vertical="center"/>
      <protection locked="0"/>
    </xf>
    <xf numFmtId="0" fontId="15" fillId="3" borderId="5" xfId="7" applyBorder="1" applyAlignment="1">
      <alignment horizontal="center" vertical="center"/>
    </xf>
    <xf numFmtId="0" fontId="21" fillId="7" borderId="38" xfId="8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0" xfId="0">
      <alignment horizontal="left" vertical="top"/>
    </xf>
    <xf numFmtId="0" fontId="0" fillId="0" borderId="1" xfId="0" applyBorder="1">
      <alignment horizontal="left" vertical="top"/>
    </xf>
    <xf numFmtId="0" fontId="0" fillId="0" borderId="8" xfId="0" applyBorder="1">
      <alignment horizontal="left" vertical="top"/>
    </xf>
    <xf numFmtId="0" fontId="0" fillId="0" borderId="1" xfId="0" applyBorder="1" applyAlignment="1">
      <alignment horizontal="center" vertical="top"/>
    </xf>
    <xf numFmtId="9" fontId="11" fillId="0" borderId="1" xfId="1" applyFont="1" applyBorder="1" applyAlignment="1">
      <alignment horizontal="right" vertical="center"/>
    </xf>
    <xf numFmtId="164" fontId="10" fillId="4" borderId="13" xfId="4" applyNumberFormat="1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/>
    </xf>
    <xf numFmtId="0" fontId="0" fillId="0" borderId="1" xfId="0" applyBorder="1">
      <alignment horizontal="left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164" fontId="0" fillId="0" borderId="8" xfId="0" applyNumberFormat="1" applyBorder="1" applyAlignment="1">
      <alignment horizontal="center" vertical="top"/>
    </xf>
    <xf numFmtId="164" fontId="0" fillId="0" borderId="7" xfId="0" applyNumberFormat="1" applyBorder="1" applyAlignment="1">
      <alignment horizontal="center" vertical="top"/>
    </xf>
    <xf numFmtId="0" fontId="10" fillId="5" borderId="7" xfId="5" applyBorder="1" applyAlignment="1">
      <alignment horizontal="left" vertical="top"/>
    </xf>
    <xf numFmtId="0" fontId="10" fillId="4" borderId="13" xfId="4" applyBorder="1" applyAlignment="1">
      <alignment horizontal="left" vertical="top" wrapText="1"/>
    </xf>
    <xf numFmtId="49" fontId="20" fillId="0" borderId="39" xfId="9" applyNumberFormat="1" applyFont="1" applyFill="1" applyBorder="1" applyAlignment="1" applyProtection="1">
      <alignment horizontal="center" vertical="center" wrapText="1"/>
      <protection locked="0"/>
    </xf>
    <xf numFmtId="49" fontId="20" fillId="8" borderId="39" xfId="9" applyNumberFormat="1" applyFont="1" applyFill="1" applyBorder="1" applyAlignment="1" applyProtection="1">
      <alignment horizontal="left" vertical="center" wrapText="1"/>
      <protection locked="0"/>
    </xf>
    <xf numFmtId="0" fontId="21" fillId="7" borderId="40" xfId="8" applyNumberFormat="1" applyFont="1" applyFill="1" applyBorder="1" applyAlignment="1" applyProtection="1">
      <alignment horizontal="left" vertical="center"/>
      <protection locked="0"/>
    </xf>
    <xf numFmtId="49" fontId="20" fillId="0" borderId="41" xfId="9" applyNumberFormat="1" applyFont="1" applyFill="1" applyBorder="1" applyAlignment="1" applyProtection="1">
      <alignment horizontal="right" vertical="center"/>
      <protection locked="0"/>
    </xf>
    <xf numFmtId="164" fontId="20" fillId="0" borderId="41" xfId="9" applyNumberFormat="1" applyFont="1" applyFill="1" applyBorder="1" applyAlignment="1" applyProtection="1">
      <alignment horizontal="left" vertical="center"/>
      <protection locked="0"/>
    </xf>
    <xf numFmtId="49" fontId="22" fillId="0" borderId="39" xfId="9" applyNumberFormat="1" applyFont="1" applyFill="1" applyBorder="1" applyAlignment="1" applyProtection="1">
      <alignment horizontal="center" vertical="center" wrapText="1"/>
      <protection locked="0"/>
    </xf>
    <xf numFmtId="49" fontId="22" fillId="8" borderId="39" xfId="9" applyNumberFormat="1" applyFont="1" applyFill="1" applyBorder="1" applyAlignment="1" applyProtection="1">
      <alignment horizontal="left" vertical="center" wrapText="1"/>
      <protection locked="0"/>
    </xf>
    <xf numFmtId="0" fontId="22" fillId="7" borderId="40" xfId="8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49" fontId="20" fillId="0" borderId="24" xfId="9" applyNumberFormat="1" applyFont="1" applyFill="1" applyBorder="1" applyAlignment="1" applyProtection="1">
      <alignment horizontal="center"/>
      <protection locked="0"/>
    </xf>
    <xf numFmtId="164" fontId="0" fillId="0" borderId="8" xfId="0" applyNumberFormat="1" applyBorder="1" applyAlignment="1">
      <alignment horizontal="center"/>
    </xf>
    <xf numFmtId="49" fontId="21" fillId="8" borderId="22" xfId="0" applyNumberFormat="1" applyFont="1" applyFill="1" applyBorder="1" applyAlignment="1" applyProtection="1">
      <alignment horizontal="center" wrapText="1"/>
      <protection locked="0"/>
    </xf>
    <xf numFmtId="0" fontId="21" fillId="7" borderId="38" xfId="8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9" fontId="11" fillId="0" borderId="1" xfId="1" applyFont="1" applyBorder="1" applyAlignment="1">
      <alignment horizontal="center"/>
    </xf>
    <xf numFmtId="49" fontId="21" fillId="8" borderId="22" xfId="0" applyNumberFormat="1" applyFont="1" applyFill="1" applyBorder="1" applyAlignment="1" applyProtection="1">
      <alignment horizontal="left" wrapText="1"/>
      <protection locked="0"/>
    </xf>
    <xf numFmtId="0" fontId="20" fillId="0" borderId="42" xfId="9" applyNumberFormat="1" applyFont="1" applyFill="1" applyBorder="1" applyAlignment="1" applyProtection="1">
      <alignment horizontal="left" vertical="center"/>
      <protection locked="0"/>
    </xf>
    <xf numFmtId="49" fontId="22" fillId="0" borderId="43" xfId="9" applyNumberFormat="1" applyFont="1" applyFill="1" applyBorder="1" applyAlignment="1" applyProtection="1">
      <alignment horizontal="center" vertical="center" wrapText="1"/>
      <protection locked="0"/>
    </xf>
    <xf numFmtId="49" fontId="22" fillId="8" borderId="43" xfId="9" applyNumberFormat="1" applyFont="1" applyFill="1" applyBorder="1" applyAlignment="1" applyProtection="1">
      <alignment horizontal="left" vertical="center" wrapText="1"/>
      <protection locked="0"/>
    </xf>
    <xf numFmtId="0" fontId="22" fillId="7" borderId="44" xfId="8" applyNumberFormat="1" applyFont="1" applyFill="1" applyBorder="1" applyAlignment="1" applyProtection="1">
      <alignment horizontal="left" vertical="center"/>
      <protection locked="0"/>
    </xf>
    <xf numFmtId="49" fontId="4" fillId="0" borderId="16" xfId="0" applyNumberFormat="1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15" fillId="3" borderId="6" xfId="7" applyBorder="1" applyAlignment="1">
      <alignment horizontal="center" vertical="center"/>
    </xf>
    <xf numFmtId="0" fontId="15" fillId="3" borderId="7" xfId="7" applyBorder="1" applyAlignment="1">
      <alignment horizontal="center" vertical="center"/>
    </xf>
    <xf numFmtId="0" fontId="15" fillId="3" borderId="8" xfId="7" applyBorder="1" applyAlignment="1">
      <alignment horizontal="center" vertical="center"/>
    </xf>
    <xf numFmtId="0" fontId="4" fillId="0" borderId="17" xfId="0" applyNumberFormat="1" applyFont="1" applyBorder="1" applyAlignment="1">
      <alignment horizontal="left" vertical="top"/>
    </xf>
    <xf numFmtId="0" fontId="15" fillId="3" borderId="5" xfId="7" applyBorder="1" applyAlignment="1">
      <alignment horizontal="center" vertical="center"/>
    </xf>
    <xf numFmtId="0" fontId="15" fillId="3" borderId="0" xfId="7" applyBorder="1" applyAlignment="1">
      <alignment horizontal="center" vertical="center"/>
    </xf>
    <xf numFmtId="0" fontId="15" fillId="3" borderId="9" xfId="7" applyBorder="1" applyAlignment="1">
      <alignment horizontal="center" vertical="center"/>
    </xf>
    <xf numFmtId="0" fontId="15" fillId="3" borderId="3" xfId="7" applyBorder="1" applyAlignment="1">
      <alignment horizontal="center" vertical="center"/>
    </xf>
    <xf numFmtId="0" fontId="15" fillId="3" borderId="2" xfId="7" applyBorder="1" applyAlignment="1">
      <alignment horizontal="center" vertical="center"/>
    </xf>
    <xf numFmtId="0" fontId="15" fillId="3" borderId="4" xfId="7" applyBorder="1" applyAlignment="1">
      <alignment horizontal="center" vertical="center"/>
    </xf>
    <xf numFmtId="49" fontId="15" fillId="3" borderId="10" xfId="7" applyNumberFormat="1" applyBorder="1" applyAlignment="1">
      <alignment horizontal="center" vertical="center" textRotation="90"/>
    </xf>
    <xf numFmtId="49" fontId="15" fillId="3" borderId="11" xfId="7" applyNumberFormat="1" applyBorder="1" applyAlignment="1">
      <alignment horizontal="center" vertical="center" textRotation="90"/>
    </xf>
    <xf numFmtId="49" fontId="15" fillId="3" borderId="12" xfId="7" applyNumberFormat="1" applyBorder="1" applyAlignment="1">
      <alignment horizontal="center" vertical="center" textRotation="90"/>
    </xf>
    <xf numFmtId="14" fontId="4" fillId="0" borderId="17" xfId="0" applyNumberFormat="1" applyFont="1" applyBorder="1" applyAlignment="1">
      <alignment horizontal="left" vertical="top"/>
    </xf>
  </cellXfs>
  <cellStyles count="12">
    <cellStyle name="Bad" xfId="2" builtinId="27" customBuiltin="1"/>
    <cellStyle name="Comma" xfId="8" builtinId="3"/>
    <cellStyle name="Comma 2" xfId="11"/>
    <cellStyle name="Heading 1" xfId="3" builtinId="16" customBuiltin="1"/>
    <cellStyle name="Heading 1 2" xfId="10"/>
    <cellStyle name="Heading 2" xfId="4" builtinId="17" customBuiltin="1"/>
    <cellStyle name="Heading 3" xfId="5" builtinId="18" customBuiltin="1"/>
    <cellStyle name="Hyperlink" xfId="6" builtinId="8"/>
    <cellStyle name="Normal" xfId="0" builtinId="0" customBuiltin="1"/>
    <cellStyle name="Normal 2" xfId="9"/>
    <cellStyle name="Percent" xfId="1" builtinId="5"/>
    <cellStyle name="Title" xfId="7" builtinId="15" customBuiltin="1"/>
  </cellStyles>
  <dxfs count="459"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4262E"/>
      <rgbColor rgb="00002857"/>
      <rgbColor rgb="007F93AB"/>
      <rgbColor rgb="00E6E9F3"/>
      <rgbColor rgb="00FE991F"/>
      <rgbColor rgb="00FEBF4E"/>
      <rgbColor rgb="00FEE69E"/>
      <rgbColor rgb="00FFF2C7"/>
      <rgbColor rgb="00111111"/>
      <rgbColor rgb="00292929"/>
      <rgbColor rgb="004D4D4D"/>
      <rgbColor rgb="00777777"/>
      <rgbColor rgb="00969696"/>
      <rgbColor rgb="00C0C0C0"/>
      <rgbColor rgb="00EAEAEA"/>
      <rgbColor rgb="00F8F8F8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7CE"/>
      <color rgb="FFC9D200"/>
      <color rgb="FF8DB4E2"/>
      <color rgb="FFC6EFCE"/>
      <color rgb="FF008AD9"/>
      <color rgb="FFEEEBE5"/>
      <color rgb="FFC3BCB4"/>
      <color rgb="FFABB400"/>
      <color rgb="FFE1DDD9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3755004</xdr:colOff>
      <xdr:row>3</xdr:row>
      <xdr:rowOff>36692</xdr:rowOff>
    </xdr:from>
    <xdr:to>
      <xdr:col>10</xdr:col>
      <xdr:colOff>858643</xdr:colOff>
      <xdr:row>7</xdr:row>
      <xdr:rowOff>111234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7644" y="189092"/>
          <a:ext cx="913639" cy="8822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list_TN_LITVINOV_181119_roth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list_TN_LITVINOV_181203.%20PK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DOKUMENTACE"/>
      <sheetName val="Nastaveni"/>
      <sheetName val="Návod"/>
      <sheetName val="Struktura DSP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DOKUMENTACE ET 1"/>
      <sheetName val="SEZNAM DOKUMENTACE ET 2"/>
      <sheetName val="SEZNAM DOKUMENTACE ET 3"/>
      <sheetName val="Nastaveni"/>
      <sheetName val="Návod"/>
      <sheetName val="Struktura DSP"/>
    </sheetNames>
    <sheetDataSet>
      <sheetData sheetId="0">
        <row r="25">
          <cell r="X25" t="str">
            <v>Rozpracováno</v>
          </cell>
        </row>
      </sheetData>
      <sheetData sheetId="1">
        <row r="25">
          <cell r="X25" t="str">
            <v>Rozpracováno</v>
          </cell>
        </row>
      </sheetData>
      <sheetData sheetId="2">
        <row r="25">
          <cell r="X25" t="str">
            <v>Rozpracováno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4.bin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outlinePr summaryBelow="0" summaryRight="0"/>
    <pageSetUpPr autoPageBreaks="0" fitToPage="1"/>
  </sheetPr>
  <dimension ref="A1:AA218"/>
  <sheetViews>
    <sheetView showGridLines="0" tabSelected="1" defaultGridColor="0" view="pageBreakPreview" colorId="22" zoomScaleNormal="100" zoomScaleSheetLayoutView="100" zoomScalePageLayoutView="70" workbookViewId="0">
      <selection activeCell="X196" sqref="X196"/>
    </sheetView>
  </sheetViews>
  <sheetFormatPr defaultRowHeight="12" x14ac:dyDescent="0.2"/>
  <cols>
    <col min="1" max="1" width="5.44140625" customWidth="1"/>
    <col min="2" max="2" width="1.5546875" customWidth="1"/>
    <col min="3" max="3" width="4.109375" style="57" customWidth="1"/>
    <col min="4" max="4" width="1.5546875" customWidth="1"/>
    <col min="5" max="5" width="3" customWidth="1"/>
    <col min="6" max="6" width="1.5546875" customWidth="1"/>
    <col min="7" max="7" width="5.6640625" customWidth="1"/>
    <col min="8" max="8" width="4.6640625" customWidth="1"/>
    <col min="9" max="9" width="2.6640625" style="63" customWidth="1"/>
    <col min="10" max="10" width="55.5546875" style="128" customWidth="1"/>
    <col min="11" max="11" width="14.44140625" customWidth="1"/>
    <col min="12" max="12" width="8.88671875" hidden="1" customWidth="1"/>
    <col min="13" max="13" width="12.6640625" hidden="1" customWidth="1"/>
    <col min="14" max="14" width="4.6640625" hidden="1" customWidth="1"/>
    <col min="15" max="15" width="12.6640625" hidden="1" customWidth="1"/>
    <col min="16" max="16" width="1.6640625" hidden="1" customWidth="1"/>
    <col min="17" max="17" width="4.6640625" hidden="1" customWidth="1"/>
    <col min="18" max="18" width="12.6640625" hidden="1" customWidth="1"/>
    <col min="19" max="19" width="4.6640625" hidden="1" customWidth="1"/>
    <col min="20" max="20" width="12.6640625" hidden="1" customWidth="1"/>
    <col min="21" max="21" width="4.6640625" hidden="1" customWidth="1"/>
    <col min="22" max="22" width="12.6640625" hidden="1" customWidth="1"/>
    <col min="23" max="23" width="13.44140625" customWidth="1"/>
    <col min="24" max="24" width="24.44140625" bestFit="1" customWidth="1"/>
    <col min="25" max="25" width="5.44140625" customWidth="1"/>
    <col min="26" max="26" width="10.6640625" customWidth="1"/>
    <col min="27" max="27" width="10.109375" hidden="1" customWidth="1"/>
    <col min="28" max="28" width="11" customWidth="1"/>
    <col min="29" max="29" width="5.6640625" customWidth="1"/>
    <col min="30" max="30" width="32" customWidth="1"/>
  </cols>
  <sheetData>
    <row r="1" spans="1:26" x14ac:dyDescent="0.2">
      <c r="J1" s="127" t="s">
        <v>18</v>
      </c>
      <c r="X1" s="48" t="s">
        <v>47</v>
      </c>
    </row>
    <row r="2" spans="1:26" hidden="1" x14ac:dyDescent="0.2">
      <c r="J2" s="127" t="s">
        <v>19</v>
      </c>
      <c r="X2" s="48" t="s">
        <v>47</v>
      </c>
    </row>
    <row r="3" spans="1:26" hidden="1" x14ac:dyDescent="0.2">
      <c r="J3" s="127" t="s">
        <v>20</v>
      </c>
      <c r="X3" s="48" t="s">
        <v>47</v>
      </c>
    </row>
    <row r="4" spans="1:26" ht="26.1" customHeight="1" x14ac:dyDescent="0.2">
      <c r="A4" s="3" t="s">
        <v>6</v>
      </c>
    </row>
    <row r="5" spans="1:26" ht="12.9" customHeight="1" x14ac:dyDescent="0.2">
      <c r="A5" s="4" t="s">
        <v>25</v>
      </c>
      <c r="B5" s="4"/>
      <c r="C5" s="72"/>
      <c r="H5" s="210" t="s">
        <v>175</v>
      </c>
      <c r="I5" s="210"/>
      <c r="J5" s="210"/>
      <c r="K5" s="210"/>
      <c r="L5" s="68"/>
    </row>
    <row r="6" spans="1:26" ht="12.9" customHeight="1" x14ac:dyDescent="0.2">
      <c r="A6" s="4" t="s">
        <v>24</v>
      </c>
      <c r="B6" s="4"/>
      <c r="C6" s="72"/>
      <c r="H6" s="211" t="s">
        <v>62</v>
      </c>
      <c r="I6" s="211"/>
      <c r="J6" s="211"/>
      <c r="K6" s="211"/>
      <c r="L6" s="69"/>
    </row>
    <row r="7" spans="1:26" ht="12.9" customHeight="1" x14ac:dyDescent="0.2">
      <c r="A7" s="4" t="s">
        <v>17</v>
      </c>
      <c r="B7" s="4"/>
      <c r="C7" s="72"/>
      <c r="H7" s="211" t="s">
        <v>62</v>
      </c>
      <c r="I7" s="211"/>
      <c r="J7" s="211"/>
      <c r="K7" s="211"/>
      <c r="L7" s="69"/>
    </row>
    <row r="8" spans="1:26" ht="24.75" customHeight="1" x14ac:dyDescent="0.2">
      <c r="A8" s="4" t="s">
        <v>23</v>
      </c>
      <c r="B8" s="4"/>
      <c r="C8" s="72"/>
      <c r="H8" s="212" t="s">
        <v>178</v>
      </c>
      <c r="I8" s="212"/>
      <c r="J8" s="212"/>
      <c r="K8" s="212"/>
      <c r="L8" s="69"/>
    </row>
    <row r="9" spans="1:26" ht="12.9" customHeight="1" x14ac:dyDescent="0.2">
      <c r="A9" s="4" t="s">
        <v>22</v>
      </c>
      <c r="B9" s="4"/>
      <c r="C9" s="72"/>
      <c r="H9" s="211" t="s">
        <v>61</v>
      </c>
      <c r="I9" s="211"/>
      <c r="J9" s="211"/>
      <c r="K9" s="211"/>
      <c r="L9" s="69"/>
    </row>
    <row r="10" spans="1:26" ht="12.9" customHeight="1" x14ac:dyDescent="0.2">
      <c r="A10" s="4"/>
      <c r="B10" s="4"/>
      <c r="C10" s="72"/>
      <c r="H10" s="216" t="e">
        <f>VLOOKUP(Projekt_FazeProjektu,#REF!,2,FALSE)</f>
        <v>#REF!</v>
      </c>
      <c r="I10" s="216"/>
      <c r="J10" s="216"/>
      <c r="K10" s="216"/>
      <c r="L10" s="69"/>
    </row>
    <row r="11" spans="1:26" ht="12.9" customHeight="1" x14ac:dyDescent="0.2">
      <c r="A11" s="4" t="s">
        <v>21</v>
      </c>
      <c r="B11" s="4"/>
      <c r="C11" s="72"/>
      <c r="F11" s="5" t="e">
        <f>VLOOKUP(Projekt_FazeProjektu,#REF!,4,FALSE)</f>
        <v>#REF!</v>
      </c>
      <c r="H11" s="70" t="e">
        <f>VLOOKUP(Projekt_FazeProjektu,#REF!,3,FALSE)</f>
        <v>#REF!</v>
      </c>
      <c r="I11" s="71"/>
      <c r="J11" s="129">
        <v>1</v>
      </c>
      <c r="K11" s="73"/>
      <c r="L11" s="69"/>
    </row>
    <row r="12" spans="1:26" ht="12.9" customHeight="1" x14ac:dyDescent="0.2">
      <c r="A12" s="4" t="s">
        <v>48</v>
      </c>
      <c r="B12" s="4"/>
      <c r="C12" s="72"/>
      <c r="F12" s="5"/>
      <c r="H12" s="226">
        <v>43481</v>
      </c>
      <c r="I12" s="226"/>
      <c r="J12" s="226"/>
      <c r="K12" s="73"/>
      <c r="L12" s="69"/>
      <c r="N12" s="66"/>
      <c r="O12" s="66"/>
    </row>
    <row r="13" spans="1:26" ht="12.9" customHeight="1" x14ac:dyDescent="0.2">
      <c r="A13" s="4" t="s">
        <v>49</v>
      </c>
      <c r="B13" s="4"/>
      <c r="C13" s="72"/>
      <c r="F13" s="5"/>
      <c r="H13" s="211" t="s">
        <v>131</v>
      </c>
      <c r="I13" s="211"/>
      <c r="J13" s="211"/>
      <c r="K13" s="211"/>
      <c r="L13" s="211"/>
      <c r="N13" s="66"/>
      <c r="O13" s="66"/>
    </row>
    <row r="14" spans="1:26" ht="12.9" customHeight="1" x14ac:dyDescent="0.2">
      <c r="A14" s="4"/>
    </row>
    <row r="15" spans="1:26" ht="14.1" customHeight="1" x14ac:dyDescent="0.2">
      <c r="A15" s="213" t="s">
        <v>32</v>
      </c>
      <c r="B15" s="214"/>
      <c r="C15" s="214"/>
      <c r="D15" s="214"/>
      <c r="E15" s="214"/>
      <c r="F15" s="214"/>
      <c r="G15" s="214"/>
      <c r="H15" s="215"/>
      <c r="I15" s="223" t="s">
        <v>59</v>
      </c>
      <c r="J15" s="217"/>
      <c r="K15" s="218"/>
      <c r="L15" s="218" t="s">
        <v>10</v>
      </c>
      <c r="M15" s="218" t="s">
        <v>12</v>
      </c>
      <c r="N15" s="218" t="s">
        <v>13</v>
      </c>
      <c r="O15" s="218"/>
      <c r="P15" s="218"/>
      <c r="Q15" s="219"/>
      <c r="R15" s="10"/>
    </row>
    <row r="16" spans="1:26" ht="14.1" customHeight="1" x14ac:dyDescent="0.2">
      <c r="A16" s="217" t="s">
        <v>26</v>
      </c>
      <c r="B16" s="218"/>
      <c r="C16" s="218"/>
      <c r="D16" s="218"/>
      <c r="E16" s="218"/>
      <c r="F16" s="218"/>
      <c r="G16" s="218"/>
      <c r="H16" s="219"/>
      <c r="I16" s="224"/>
      <c r="J16" s="165" t="s">
        <v>9</v>
      </c>
      <c r="K16" s="7" t="s">
        <v>74</v>
      </c>
      <c r="L16" s="7" t="s">
        <v>28</v>
      </c>
      <c r="M16" s="8" t="s">
        <v>30</v>
      </c>
      <c r="N16" s="220" t="s">
        <v>31</v>
      </c>
      <c r="O16" s="222"/>
      <c r="Q16" s="213" t="s">
        <v>44</v>
      </c>
      <c r="R16" s="215"/>
      <c r="S16" s="213" t="s">
        <v>45</v>
      </c>
      <c r="T16" s="215"/>
      <c r="U16" s="213" t="s">
        <v>46</v>
      </c>
      <c r="V16" s="215"/>
      <c r="W16" s="9"/>
      <c r="X16" s="9"/>
      <c r="Y16" s="9"/>
      <c r="Z16" s="9"/>
    </row>
    <row r="17" spans="1:26" ht="14.1" customHeight="1" x14ac:dyDescent="0.2">
      <c r="A17" s="220" t="s">
        <v>27</v>
      </c>
      <c r="B17" s="221"/>
      <c r="C17" s="221"/>
      <c r="D17" s="221"/>
      <c r="E17" s="221"/>
      <c r="F17" s="221"/>
      <c r="G17" s="221"/>
      <c r="H17" s="222"/>
      <c r="I17" s="225"/>
      <c r="J17" s="165"/>
      <c r="K17" s="8"/>
      <c r="L17" s="8"/>
      <c r="M17" s="6" t="s">
        <v>29</v>
      </c>
      <c r="N17" s="6" t="s">
        <v>33</v>
      </c>
      <c r="O17" s="6" t="s">
        <v>29</v>
      </c>
      <c r="Q17" s="6" t="s">
        <v>33</v>
      </c>
      <c r="R17" s="6" t="s">
        <v>29</v>
      </c>
      <c r="S17" s="6" t="s">
        <v>33</v>
      </c>
      <c r="T17" s="6" t="s">
        <v>29</v>
      </c>
      <c r="U17" s="6" t="s">
        <v>33</v>
      </c>
      <c r="V17" s="6" t="s">
        <v>29</v>
      </c>
      <c r="W17" s="8"/>
      <c r="X17" s="8"/>
      <c r="Y17" s="8"/>
      <c r="Z17" s="8"/>
    </row>
    <row r="18" spans="1:26" x14ac:dyDescent="0.2">
      <c r="A18" s="12"/>
      <c r="B18" s="13"/>
      <c r="C18" s="15"/>
      <c r="D18" s="13"/>
      <c r="E18" s="13"/>
      <c r="F18" s="13"/>
      <c r="G18" s="13"/>
      <c r="H18" s="14"/>
      <c r="I18" s="62"/>
      <c r="J18" s="130"/>
      <c r="K18" s="1"/>
      <c r="L18" s="40"/>
      <c r="M18" s="11"/>
      <c r="N18" s="1"/>
      <c r="O18" s="1"/>
      <c r="Q18" s="1"/>
      <c r="R18" s="1"/>
      <c r="S18" s="1"/>
      <c r="T18" s="1"/>
      <c r="U18" s="1"/>
      <c r="V18" s="1"/>
      <c r="W18" s="1"/>
      <c r="X18" s="1"/>
      <c r="Y18" s="40"/>
      <c r="Z18" s="49"/>
    </row>
    <row r="19" spans="1:26" ht="13.2" x14ac:dyDescent="0.2">
      <c r="A19" s="74"/>
      <c r="B19" s="75"/>
      <c r="C19" s="76"/>
      <c r="D19" s="75"/>
      <c r="E19" s="75"/>
      <c r="F19" s="75"/>
      <c r="G19" s="75"/>
      <c r="H19" s="76"/>
      <c r="I19" s="75"/>
      <c r="J19" s="77" t="s">
        <v>34</v>
      </c>
      <c r="K19" s="77"/>
      <c r="L19" s="78"/>
      <c r="M19" s="77"/>
      <c r="N19" s="77"/>
      <c r="O19" s="79"/>
      <c r="Q19" s="2"/>
      <c r="R19" s="2"/>
      <c r="S19" s="2"/>
      <c r="T19" s="2"/>
      <c r="U19" s="2"/>
      <c r="V19" s="2"/>
      <c r="W19" s="2"/>
      <c r="X19" s="2"/>
      <c r="Y19" s="16"/>
      <c r="Z19" s="50"/>
    </row>
    <row r="20" spans="1:26" x14ac:dyDescent="0.2">
      <c r="A20" s="12"/>
      <c r="B20" s="13" t="str">
        <f>IF($H20,"-","")</f>
        <v/>
      </c>
      <c r="C20" s="15"/>
      <c r="D20" s="13" t="str">
        <f>IF($H20,"-","")</f>
        <v/>
      </c>
      <c r="E20" s="13"/>
      <c r="F20" s="13" t="str">
        <f>IF($H20,"/","")</f>
        <v/>
      </c>
      <c r="G20" s="13"/>
      <c r="H20" s="14"/>
      <c r="I20" s="40"/>
      <c r="J20" s="130"/>
      <c r="K20" s="1"/>
      <c r="L20" s="40"/>
      <c r="M20" s="11"/>
      <c r="N20" s="1"/>
      <c r="O20" s="1"/>
      <c r="Q20" s="1"/>
      <c r="R20" s="1"/>
      <c r="S20" s="1"/>
      <c r="T20" s="1"/>
      <c r="U20" s="1"/>
      <c r="V20" s="1"/>
      <c r="W20" s="1"/>
      <c r="X20" s="1"/>
      <c r="Y20" s="40"/>
      <c r="Z20" s="49"/>
    </row>
    <row r="21" spans="1:26" x14ac:dyDescent="0.2">
      <c r="A21" s="12" t="str">
        <f>Projekt_ArchivniCislo</f>
        <v>0245</v>
      </c>
      <c r="B21" s="13" t="str">
        <f>IF($H21,"-","")</f>
        <v>-</v>
      </c>
      <c r="C21" s="15">
        <v>0</v>
      </c>
      <c r="D21" s="13" t="str">
        <f>IF($H21,"-","")</f>
        <v>-</v>
      </c>
      <c r="E21" s="13" t="e">
        <f>CONCATENATE(Faze,Cast)</f>
        <v>#REF!</v>
      </c>
      <c r="F21" s="13" t="str">
        <f>IF($H21,"/","")</f>
        <v>/</v>
      </c>
      <c r="G21" s="13" t="s">
        <v>14</v>
      </c>
      <c r="H21" s="14">
        <v>1</v>
      </c>
      <c r="I21" s="40">
        <v>0</v>
      </c>
      <c r="J21" s="130" t="s">
        <v>7</v>
      </c>
      <c r="K21" s="1"/>
      <c r="L21" s="40" t="s">
        <v>4</v>
      </c>
      <c r="M21" s="11"/>
      <c r="N21" s="1"/>
      <c r="O21" s="1"/>
      <c r="Q21" s="1"/>
      <c r="R21" s="1"/>
      <c r="S21" s="1"/>
      <c r="T21" s="1"/>
      <c r="U21" s="1"/>
      <c r="V21" s="1"/>
      <c r="W21" s="1"/>
      <c r="X21" s="1"/>
      <c r="Y21" s="40"/>
      <c r="Z21" s="49"/>
    </row>
    <row r="22" spans="1:26" x14ac:dyDescent="0.2">
      <c r="A22" s="12"/>
      <c r="B22" s="13" t="str">
        <f>IF($H22,"-","")</f>
        <v/>
      </c>
      <c r="C22" s="15"/>
      <c r="D22" s="13" t="str">
        <f>IF($H22,"-","")</f>
        <v/>
      </c>
      <c r="E22" s="13"/>
      <c r="F22" s="13" t="str">
        <f>IF($H22,"/","")</f>
        <v/>
      </c>
      <c r="G22" s="13"/>
      <c r="H22" s="14"/>
      <c r="I22" s="40"/>
      <c r="J22" s="130"/>
      <c r="K22" s="1"/>
      <c r="L22" s="40"/>
      <c r="M22" s="11"/>
      <c r="N22" s="1"/>
      <c r="O22" s="1"/>
      <c r="Q22" s="1"/>
      <c r="R22" s="1"/>
      <c r="S22" s="1"/>
      <c r="T22" s="1"/>
      <c r="U22" s="1"/>
      <c r="V22" s="1"/>
      <c r="W22" s="1"/>
      <c r="X22" s="1"/>
      <c r="Y22" s="40"/>
      <c r="Z22" s="49"/>
    </row>
    <row r="23" spans="1:26" ht="13.2" x14ac:dyDescent="0.2">
      <c r="A23" s="74"/>
      <c r="B23" s="75" t="str">
        <f>IF($A23&gt;0,"-","")</f>
        <v/>
      </c>
      <c r="C23" s="76"/>
      <c r="D23" s="75" t="str">
        <f>IF($A23,"-","")</f>
        <v/>
      </c>
      <c r="E23" s="75"/>
      <c r="F23" s="75" t="str">
        <f>IF($A23,"/","")</f>
        <v/>
      </c>
      <c r="G23" s="75"/>
      <c r="H23" s="76"/>
      <c r="I23" s="75"/>
      <c r="J23" s="77" t="s">
        <v>35</v>
      </c>
      <c r="K23" s="77"/>
      <c r="L23" s="78"/>
      <c r="M23" s="77"/>
      <c r="N23" s="77"/>
      <c r="O23" s="79"/>
      <c r="Q23" s="2"/>
      <c r="R23" s="2"/>
      <c r="S23" s="2"/>
      <c r="T23" s="2"/>
      <c r="U23" s="2"/>
      <c r="V23" s="2"/>
      <c r="W23" s="2"/>
      <c r="X23" s="2"/>
      <c r="Y23" s="16"/>
      <c r="Z23" s="50"/>
    </row>
    <row r="24" spans="1:26" x14ac:dyDescent="0.2">
      <c r="A24" s="12"/>
      <c r="B24" s="13" t="str">
        <f t="shared" ref="B24:B33" si="0">IF($H24,"-","")</f>
        <v/>
      </c>
      <c r="C24" s="15"/>
      <c r="D24" s="13" t="str">
        <f t="shared" ref="D24:D33" si="1">IF($H24,"-","")</f>
        <v/>
      </c>
      <c r="E24" s="13"/>
      <c r="F24" s="13" t="str">
        <f t="shared" ref="F24:F33" si="2">IF($H24,"/","")</f>
        <v/>
      </c>
      <c r="G24" s="13"/>
      <c r="H24" s="14"/>
      <c r="I24" s="40"/>
      <c r="J24" s="130"/>
      <c r="K24" s="1"/>
      <c r="L24" s="40"/>
      <c r="M24" s="11"/>
      <c r="N24" s="1"/>
      <c r="O24" s="1"/>
      <c r="Q24" s="1"/>
      <c r="R24" s="1"/>
      <c r="S24" s="1"/>
      <c r="T24" s="1"/>
      <c r="U24" s="1"/>
      <c r="V24" s="1"/>
      <c r="W24" s="1"/>
      <c r="X24" s="1"/>
      <c r="Y24" s="40"/>
      <c r="Z24" s="49"/>
    </row>
    <row r="25" spans="1:26" s="170" customFormat="1" x14ac:dyDescent="0.2">
      <c r="A25" s="178" t="str">
        <f t="shared" ref="A25:A30" si="3">Projekt_ArchivniCislo</f>
        <v>0245</v>
      </c>
      <c r="B25" s="179" t="str">
        <f t="shared" si="0"/>
        <v>-</v>
      </c>
      <c r="C25" s="181">
        <v>0</v>
      </c>
      <c r="D25" s="179" t="str">
        <f t="shared" si="1"/>
        <v>-</v>
      </c>
      <c r="E25" s="179" t="e">
        <f t="shared" ref="E25:E30" si="4">CONCATENATE(Faze,Cast)</f>
        <v>#REF!</v>
      </c>
      <c r="F25" s="179" t="str">
        <f t="shared" si="2"/>
        <v>/</v>
      </c>
      <c r="G25" s="179" t="s">
        <v>14</v>
      </c>
      <c r="H25" s="180">
        <v>2</v>
      </c>
      <c r="I25" s="173">
        <v>0</v>
      </c>
      <c r="J25" s="130" t="s">
        <v>8</v>
      </c>
      <c r="K25" s="206"/>
      <c r="L25" s="173" t="s">
        <v>4</v>
      </c>
      <c r="M25" s="172"/>
      <c r="N25" s="177"/>
      <c r="O25" s="177"/>
      <c r="Q25" s="177"/>
      <c r="R25" s="177"/>
      <c r="S25" s="177"/>
      <c r="T25" s="177"/>
      <c r="U25" s="177"/>
      <c r="V25" s="177"/>
      <c r="W25" s="177"/>
      <c r="X25" s="177"/>
      <c r="Y25" s="173"/>
      <c r="Z25" s="174"/>
    </row>
    <row r="26" spans="1:26" s="170" customFormat="1" x14ac:dyDescent="0.2">
      <c r="A26" s="178" t="str">
        <f t="shared" si="3"/>
        <v>0245</v>
      </c>
      <c r="B26" s="179" t="str">
        <f t="shared" si="0"/>
        <v>-</v>
      </c>
      <c r="C26" s="181">
        <v>0</v>
      </c>
      <c r="D26" s="179" t="str">
        <f t="shared" si="1"/>
        <v>-</v>
      </c>
      <c r="E26" s="179" t="e">
        <f t="shared" si="4"/>
        <v>#REF!</v>
      </c>
      <c r="F26" s="179" t="str">
        <f t="shared" si="2"/>
        <v>/</v>
      </c>
      <c r="G26" s="179" t="s">
        <v>14</v>
      </c>
      <c r="H26" s="180">
        <v>3</v>
      </c>
      <c r="I26" s="173">
        <v>0</v>
      </c>
      <c r="J26" s="130" t="s">
        <v>186</v>
      </c>
      <c r="K26" s="177"/>
      <c r="L26" s="173" t="s">
        <v>4</v>
      </c>
      <c r="M26" s="172"/>
      <c r="N26" s="177"/>
      <c r="O26" s="177"/>
      <c r="Q26" s="177"/>
      <c r="R26" s="177"/>
      <c r="S26" s="177"/>
      <c r="T26" s="177"/>
      <c r="U26" s="177"/>
      <c r="V26" s="177"/>
      <c r="W26" s="177"/>
      <c r="X26" s="177"/>
      <c r="Y26" s="173"/>
      <c r="Z26" s="174"/>
    </row>
    <row r="27" spans="1:26" s="170" customFormat="1" x14ac:dyDescent="0.2">
      <c r="A27" s="178" t="str">
        <f t="shared" si="3"/>
        <v>0245</v>
      </c>
      <c r="B27" s="179" t="str">
        <f t="shared" si="0"/>
        <v>-</v>
      </c>
      <c r="C27" s="181">
        <v>0</v>
      </c>
      <c r="D27" s="179" t="str">
        <f t="shared" si="1"/>
        <v>-</v>
      </c>
      <c r="E27" s="179" t="e">
        <f t="shared" si="4"/>
        <v>#REF!</v>
      </c>
      <c r="F27" s="179" t="str">
        <f t="shared" si="2"/>
        <v>/</v>
      </c>
      <c r="G27" s="179" t="s">
        <v>14</v>
      </c>
      <c r="H27" s="180">
        <v>4</v>
      </c>
      <c r="I27" s="173">
        <v>0</v>
      </c>
      <c r="J27" s="130" t="s">
        <v>187</v>
      </c>
      <c r="K27" s="177"/>
      <c r="L27" s="173"/>
      <c r="M27" s="172"/>
      <c r="N27" s="177"/>
      <c r="O27" s="177"/>
      <c r="Q27" s="177"/>
      <c r="R27" s="177"/>
      <c r="S27" s="177"/>
      <c r="T27" s="177"/>
      <c r="U27" s="177"/>
      <c r="V27" s="177"/>
      <c r="W27" s="177"/>
      <c r="X27" s="177"/>
      <c r="Y27" s="173"/>
      <c r="Z27" s="174"/>
    </row>
    <row r="28" spans="1:26" s="170" customFormat="1" ht="24" x14ac:dyDescent="0.2">
      <c r="A28" s="178" t="str">
        <f t="shared" si="3"/>
        <v>0245</v>
      </c>
      <c r="B28" s="179" t="str">
        <f t="shared" si="0"/>
        <v>-</v>
      </c>
      <c r="C28" s="181">
        <v>0</v>
      </c>
      <c r="D28" s="179" t="str">
        <f t="shared" si="1"/>
        <v>-</v>
      </c>
      <c r="E28" s="179" t="e">
        <f t="shared" si="4"/>
        <v>#REF!</v>
      </c>
      <c r="F28" s="179" t="str">
        <f t="shared" si="2"/>
        <v>/</v>
      </c>
      <c r="G28" s="179" t="s">
        <v>14</v>
      </c>
      <c r="H28" s="180">
        <v>5</v>
      </c>
      <c r="I28" s="173">
        <v>0</v>
      </c>
      <c r="J28" s="193" t="s">
        <v>188</v>
      </c>
      <c r="K28" s="177"/>
      <c r="L28" s="173"/>
      <c r="M28" s="172"/>
      <c r="N28" s="177"/>
      <c r="O28" s="177"/>
      <c r="Q28" s="177"/>
      <c r="R28" s="177"/>
      <c r="S28" s="177"/>
      <c r="T28" s="177"/>
      <c r="U28" s="177"/>
      <c r="V28" s="177"/>
      <c r="W28" s="177"/>
      <c r="X28" s="177"/>
      <c r="Y28" s="173"/>
      <c r="Z28" s="174"/>
    </row>
    <row r="29" spans="1:26" s="170" customFormat="1" ht="24" x14ac:dyDescent="0.2">
      <c r="A29" s="178" t="str">
        <f t="shared" si="3"/>
        <v>0245</v>
      </c>
      <c r="B29" s="179" t="str">
        <f t="shared" si="0"/>
        <v>-</v>
      </c>
      <c r="C29" s="181">
        <v>0</v>
      </c>
      <c r="D29" s="179" t="str">
        <f t="shared" si="1"/>
        <v>-</v>
      </c>
      <c r="E29" s="179" t="e">
        <f t="shared" si="4"/>
        <v>#REF!</v>
      </c>
      <c r="F29" s="179" t="str">
        <f t="shared" si="2"/>
        <v>/</v>
      </c>
      <c r="G29" s="179" t="s">
        <v>14</v>
      </c>
      <c r="H29" s="180">
        <v>6</v>
      </c>
      <c r="I29" s="173">
        <v>0</v>
      </c>
      <c r="J29" s="193" t="s">
        <v>189</v>
      </c>
      <c r="K29" s="177"/>
      <c r="L29" s="173"/>
      <c r="M29" s="172"/>
      <c r="N29" s="177"/>
      <c r="O29" s="177"/>
      <c r="Q29" s="177"/>
      <c r="R29" s="177"/>
      <c r="S29" s="177"/>
      <c r="T29" s="177"/>
      <c r="U29" s="177"/>
      <c r="V29" s="177"/>
      <c r="W29" s="177"/>
      <c r="X29" s="177"/>
      <c r="Y29" s="173"/>
      <c r="Z29" s="174"/>
    </row>
    <row r="30" spans="1:26" s="170" customFormat="1" ht="24" x14ac:dyDescent="0.2">
      <c r="A30" s="178" t="str">
        <f t="shared" si="3"/>
        <v>0245</v>
      </c>
      <c r="B30" s="179" t="str">
        <f t="shared" si="0"/>
        <v>-</v>
      </c>
      <c r="C30" s="181">
        <v>0</v>
      </c>
      <c r="D30" s="179" t="str">
        <f t="shared" si="1"/>
        <v>-</v>
      </c>
      <c r="E30" s="179" t="e">
        <f t="shared" si="4"/>
        <v>#REF!</v>
      </c>
      <c r="F30" s="179" t="str">
        <f t="shared" si="2"/>
        <v>/</v>
      </c>
      <c r="G30" s="179">
        <v>7181</v>
      </c>
      <c r="H30" s="180">
        <v>7</v>
      </c>
      <c r="I30" s="173">
        <v>0</v>
      </c>
      <c r="J30" s="193" t="s">
        <v>190</v>
      </c>
      <c r="K30" s="177"/>
      <c r="L30" s="173"/>
      <c r="M30" s="172"/>
      <c r="N30" s="177"/>
      <c r="O30" s="177"/>
      <c r="Q30" s="177"/>
      <c r="R30" s="177"/>
      <c r="S30" s="177"/>
      <c r="T30" s="177"/>
      <c r="U30" s="177"/>
      <c r="V30" s="177"/>
      <c r="W30" s="177"/>
      <c r="X30" s="177"/>
      <c r="Y30" s="173"/>
      <c r="Z30" s="174"/>
    </row>
    <row r="31" spans="1:26" x14ac:dyDescent="0.2">
      <c r="A31" s="12"/>
      <c r="B31" s="13" t="str">
        <f t="shared" si="0"/>
        <v/>
      </c>
      <c r="C31" s="15"/>
      <c r="D31" s="13"/>
      <c r="E31" s="13"/>
      <c r="F31" s="13"/>
      <c r="G31" s="13"/>
      <c r="H31" s="14"/>
      <c r="I31" s="40"/>
      <c r="J31" s="130"/>
      <c r="K31" s="1"/>
      <c r="L31" s="40"/>
      <c r="M31" s="11"/>
      <c r="N31" s="1"/>
      <c r="O31" s="1"/>
      <c r="Q31" s="1"/>
      <c r="R31" s="1"/>
      <c r="S31" s="1"/>
      <c r="T31" s="1"/>
      <c r="U31" s="1"/>
      <c r="V31" s="1"/>
      <c r="W31" s="1"/>
      <c r="X31" s="1"/>
      <c r="Y31" s="40"/>
      <c r="Z31" s="49"/>
    </row>
    <row r="32" spans="1:26" ht="13.2" x14ac:dyDescent="0.2">
      <c r="A32" s="74"/>
      <c r="B32" s="75" t="str">
        <f>IF($A32&gt;0,"-","")</f>
        <v/>
      </c>
      <c r="C32" s="76"/>
      <c r="D32" s="75" t="str">
        <f>IF($A32,"-","")</f>
        <v/>
      </c>
      <c r="E32" s="75"/>
      <c r="F32" s="75" t="str">
        <f>IF($A32,"/","")</f>
        <v/>
      </c>
      <c r="G32" s="75"/>
      <c r="H32" s="76"/>
      <c r="I32" s="75"/>
      <c r="J32" s="77" t="s">
        <v>36</v>
      </c>
      <c r="K32" s="77"/>
      <c r="L32" s="78"/>
      <c r="M32" s="77"/>
      <c r="N32" s="77"/>
      <c r="O32" s="79"/>
      <c r="Q32" s="2"/>
      <c r="R32" s="2"/>
      <c r="S32" s="2"/>
      <c r="T32" s="2"/>
      <c r="U32" s="2"/>
      <c r="V32" s="2"/>
      <c r="W32" s="2"/>
      <c r="X32" s="2"/>
      <c r="Y32" s="16"/>
      <c r="Z32" s="50"/>
    </row>
    <row r="33" spans="1:26" x14ac:dyDescent="0.2">
      <c r="A33" s="12"/>
      <c r="B33" s="13" t="str">
        <f t="shared" si="0"/>
        <v/>
      </c>
      <c r="C33" s="15"/>
      <c r="D33" s="13" t="str">
        <f t="shared" si="1"/>
        <v/>
      </c>
      <c r="E33" s="13"/>
      <c r="F33" s="13" t="str">
        <f t="shared" si="2"/>
        <v/>
      </c>
      <c r="G33" s="13"/>
      <c r="H33" s="14"/>
      <c r="I33" s="40"/>
      <c r="J33" s="130"/>
      <c r="K33" s="1"/>
      <c r="L33" s="40"/>
      <c r="M33" s="11"/>
      <c r="N33" s="1"/>
      <c r="O33" s="1"/>
      <c r="Q33" s="1"/>
      <c r="R33" s="1"/>
      <c r="S33" s="1"/>
      <c r="T33" s="1"/>
      <c r="U33" s="1"/>
      <c r="V33" s="1"/>
      <c r="W33" s="1"/>
      <c r="X33" s="1"/>
      <c r="Y33" s="40"/>
      <c r="Z33" s="49"/>
    </row>
    <row r="34" spans="1:26" x14ac:dyDescent="0.2">
      <c r="A34" s="12" t="str">
        <f>Projekt_ArchivniCislo</f>
        <v>0245</v>
      </c>
      <c r="B34" s="13" t="str">
        <f t="shared" ref="B34:D37" si="5">IF($H34,"-","")</f>
        <v>-</v>
      </c>
      <c r="C34" s="15">
        <v>0</v>
      </c>
      <c r="D34" s="13" t="str">
        <f t="shared" si="5"/>
        <v>-</v>
      </c>
      <c r="E34" s="13" t="e">
        <f>CONCATENATE(Faze,Cast)</f>
        <v>#REF!</v>
      </c>
      <c r="F34" s="13" t="str">
        <f>IF($H34,"/","")</f>
        <v>/</v>
      </c>
      <c r="G34" s="13">
        <v>1853</v>
      </c>
      <c r="H34" s="14">
        <v>1</v>
      </c>
      <c r="I34" s="40">
        <v>0</v>
      </c>
      <c r="J34" s="130" t="s">
        <v>126</v>
      </c>
      <c r="K34" s="1"/>
      <c r="L34" s="40" t="s">
        <v>11</v>
      </c>
      <c r="M34" s="11"/>
      <c r="N34" s="1"/>
      <c r="O34" s="1"/>
      <c r="Q34" s="1"/>
      <c r="R34" s="1"/>
      <c r="S34" s="1"/>
      <c r="T34" s="1"/>
      <c r="U34" s="1"/>
      <c r="V34" s="1"/>
      <c r="W34" s="1"/>
      <c r="X34" s="1"/>
      <c r="Y34" s="40"/>
      <c r="Z34" s="49"/>
    </row>
    <row r="35" spans="1:26" x14ac:dyDescent="0.2">
      <c r="A35" s="12" t="str">
        <f>Projekt_ArchivniCislo</f>
        <v>0245</v>
      </c>
      <c r="B35" s="13" t="str">
        <f t="shared" si="5"/>
        <v>-</v>
      </c>
      <c r="C35" s="15">
        <v>0</v>
      </c>
      <c r="D35" s="13" t="str">
        <f t="shared" si="5"/>
        <v>-</v>
      </c>
      <c r="E35" s="13" t="e">
        <f>CONCATENATE(Faze,Cast)</f>
        <v>#REF!</v>
      </c>
      <c r="F35" s="13" t="str">
        <f>IF($H35,"/","")</f>
        <v>/</v>
      </c>
      <c r="G35" s="13">
        <v>1853</v>
      </c>
      <c r="H35" s="14">
        <v>2</v>
      </c>
      <c r="I35" s="40">
        <v>0</v>
      </c>
      <c r="J35" s="130" t="s">
        <v>127</v>
      </c>
      <c r="K35" s="80"/>
      <c r="L35" s="40" t="s">
        <v>11</v>
      </c>
      <c r="M35" s="11"/>
      <c r="N35" s="1"/>
      <c r="O35" s="1"/>
      <c r="Q35" s="1"/>
      <c r="R35" s="1"/>
      <c r="S35" s="1"/>
      <c r="T35" s="1"/>
      <c r="U35" s="1"/>
      <c r="V35" s="1"/>
      <c r="W35" s="1"/>
      <c r="X35" s="1"/>
      <c r="Y35" s="40"/>
      <c r="Z35" s="49"/>
    </row>
    <row r="36" spans="1:26" s="170" customFormat="1" x14ac:dyDescent="0.2">
      <c r="A36" s="178" t="str">
        <f>Projekt_ArchivniCislo</f>
        <v>0245</v>
      </c>
      <c r="B36" s="179" t="str">
        <f t="shared" si="5"/>
        <v>-</v>
      </c>
      <c r="C36" s="181">
        <v>0</v>
      </c>
      <c r="D36" s="179" t="str">
        <f t="shared" si="5"/>
        <v>-</v>
      </c>
      <c r="E36" s="179" t="e">
        <f>CONCATENATE(Faze,Cast)</f>
        <v>#REF!</v>
      </c>
      <c r="F36" s="179" t="str">
        <f>IF($H36,"/","")</f>
        <v>/</v>
      </c>
      <c r="G36" s="179">
        <v>1853</v>
      </c>
      <c r="H36" s="180">
        <v>5</v>
      </c>
      <c r="I36" s="173">
        <v>0</v>
      </c>
      <c r="J36" s="130" t="s">
        <v>174</v>
      </c>
      <c r="K36" s="80"/>
      <c r="L36" s="173" t="s">
        <v>11</v>
      </c>
      <c r="M36" s="172"/>
      <c r="N36" s="177"/>
      <c r="O36" s="177"/>
      <c r="Q36" s="177"/>
      <c r="R36" s="177"/>
      <c r="S36" s="177"/>
      <c r="T36" s="177"/>
      <c r="U36" s="177"/>
      <c r="V36" s="177"/>
      <c r="W36" s="177"/>
      <c r="X36" s="177"/>
      <c r="Y36" s="173"/>
      <c r="Z36" s="174"/>
    </row>
    <row r="37" spans="1:26" x14ac:dyDescent="0.2">
      <c r="A37" s="12"/>
      <c r="B37" s="13" t="str">
        <f t="shared" si="5"/>
        <v/>
      </c>
      <c r="C37" s="15"/>
      <c r="D37" s="13" t="str">
        <f t="shared" si="5"/>
        <v/>
      </c>
      <c r="E37" s="13"/>
      <c r="F37" s="13" t="str">
        <f>IF($H37,"/","")</f>
        <v/>
      </c>
      <c r="G37" s="13"/>
      <c r="H37" s="14"/>
      <c r="I37" s="40"/>
      <c r="J37" s="130"/>
      <c r="K37" s="1"/>
      <c r="L37" s="40"/>
      <c r="M37" s="11"/>
      <c r="N37" s="1"/>
      <c r="O37" s="1"/>
      <c r="Q37" s="1"/>
      <c r="R37" s="1"/>
      <c r="S37" s="1"/>
      <c r="T37" s="1"/>
      <c r="U37" s="1"/>
      <c r="V37" s="1"/>
      <c r="W37" s="1"/>
      <c r="X37" s="1"/>
      <c r="Y37" s="40"/>
      <c r="Z37" s="49"/>
    </row>
    <row r="38" spans="1:26" ht="26.4" x14ac:dyDescent="0.2">
      <c r="A38" s="74"/>
      <c r="B38" s="75"/>
      <c r="C38" s="76"/>
      <c r="D38" s="75"/>
      <c r="E38" s="75"/>
      <c r="F38" s="75"/>
      <c r="G38" s="75"/>
      <c r="H38" s="76"/>
      <c r="I38" s="81"/>
      <c r="J38" s="82" t="s">
        <v>37</v>
      </c>
      <c r="K38" s="82"/>
      <c r="L38" s="78"/>
      <c r="M38" s="77"/>
      <c r="N38" s="77"/>
      <c r="O38" s="79"/>
      <c r="Q38" s="2"/>
      <c r="R38" s="2"/>
      <c r="S38" s="2"/>
      <c r="T38" s="2"/>
      <c r="U38" s="2"/>
      <c r="V38" s="2"/>
      <c r="W38" s="2"/>
      <c r="X38" s="2"/>
      <c r="Y38" s="16"/>
      <c r="Z38" s="50"/>
    </row>
    <row r="39" spans="1:26" x14ac:dyDescent="0.2">
      <c r="A39" s="12"/>
      <c r="B39" s="13" t="str">
        <f>IF($H39,"-","")</f>
        <v/>
      </c>
      <c r="C39" s="15"/>
      <c r="D39" s="13" t="str">
        <f>IF($H39,"-","")</f>
        <v/>
      </c>
      <c r="E39" s="13"/>
      <c r="F39" s="13" t="str">
        <f t="shared" ref="F39:F66" si="6">IF($H39,"/","")</f>
        <v/>
      </c>
      <c r="G39" s="13"/>
      <c r="H39" s="14"/>
      <c r="I39" s="40"/>
      <c r="J39" s="130"/>
      <c r="K39" s="1"/>
      <c r="L39" s="40"/>
      <c r="M39" s="11"/>
      <c r="N39" s="1"/>
      <c r="O39" s="1"/>
      <c r="Q39" s="1"/>
      <c r="R39" s="1"/>
      <c r="S39" s="1"/>
      <c r="T39" s="1"/>
      <c r="U39" s="1"/>
      <c r="V39" s="1"/>
      <c r="W39" s="1"/>
      <c r="X39" s="1"/>
      <c r="Y39" s="40"/>
      <c r="Z39" s="49"/>
    </row>
    <row r="40" spans="1:26" ht="26.4" x14ac:dyDescent="0.2">
      <c r="A40" s="83"/>
      <c r="B40" s="84"/>
      <c r="C40" s="85"/>
      <c r="D40" s="84"/>
      <c r="E40" s="84"/>
      <c r="F40" s="84"/>
      <c r="G40" s="84"/>
      <c r="H40" s="85"/>
      <c r="I40" s="86"/>
      <c r="J40" s="87" t="s">
        <v>38</v>
      </c>
      <c r="K40" s="87"/>
      <c r="L40" s="44"/>
      <c r="M40" s="88"/>
      <c r="N40" s="88"/>
      <c r="O40" s="89"/>
      <c r="Q40" s="32"/>
      <c r="R40" s="33"/>
      <c r="S40" s="33"/>
      <c r="T40" s="33"/>
      <c r="U40" s="33"/>
      <c r="V40" s="33"/>
      <c r="W40" s="33"/>
      <c r="X40" s="33"/>
      <c r="Y40" s="41"/>
      <c r="Z40" s="51"/>
    </row>
    <row r="41" spans="1:26" ht="13.2" hidden="1" x14ac:dyDescent="0.2">
      <c r="A41" s="90"/>
      <c r="B41" s="91"/>
      <c r="C41" s="92"/>
      <c r="D41" s="91"/>
      <c r="E41" s="91"/>
      <c r="F41" s="91"/>
      <c r="G41" s="91"/>
      <c r="H41" s="92"/>
      <c r="I41" s="91"/>
      <c r="J41" s="131" t="s">
        <v>39</v>
      </c>
      <c r="K41" s="93"/>
      <c r="L41" s="45"/>
      <c r="M41" s="93"/>
      <c r="N41" s="93"/>
      <c r="O41" s="94"/>
      <c r="Q41" s="34"/>
      <c r="R41" s="20"/>
      <c r="S41" s="20"/>
      <c r="T41" s="20"/>
      <c r="U41" s="20"/>
      <c r="V41" s="20"/>
      <c r="W41" s="20"/>
      <c r="X41" s="20"/>
      <c r="Y41" s="18"/>
      <c r="Z41" s="52"/>
    </row>
    <row r="42" spans="1:26" hidden="1" x14ac:dyDescent="0.2">
      <c r="A42" s="12"/>
      <c r="B42" s="13" t="str">
        <f>IF($H42,"-","")</f>
        <v/>
      </c>
      <c r="C42" s="15"/>
      <c r="D42" s="13" t="str">
        <f>IF($H42,"-","")</f>
        <v/>
      </c>
      <c r="E42" s="13"/>
      <c r="F42" s="13" t="str">
        <f t="shared" si="6"/>
        <v/>
      </c>
      <c r="G42" s="13"/>
      <c r="H42" s="14"/>
      <c r="I42" s="40"/>
      <c r="J42" s="130"/>
      <c r="K42" s="1"/>
      <c r="L42" s="40"/>
      <c r="M42" s="11"/>
      <c r="N42" s="1"/>
      <c r="O42" s="1"/>
      <c r="Q42" s="1"/>
      <c r="R42" s="1"/>
      <c r="S42" s="1"/>
      <c r="T42" s="1"/>
      <c r="U42" s="1"/>
      <c r="V42" s="1"/>
      <c r="W42" s="1"/>
      <c r="X42" s="1"/>
      <c r="Y42" s="40"/>
      <c r="Z42" s="49"/>
    </row>
    <row r="43" spans="1:26" s="155" customFormat="1" hidden="1" x14ac:dyDescent="0.2">
      <c r="A43" s="146" t="str">
        <f>Projekt_ArchivniCislo</f>
        <v>0245</v>
      </c>
      <c r="B43" s="147" t="str">
        <f>IF($H43,"-","")</f>
        <v>-</v>
      </c>
      <c r="C43" s="148" t="s">
        <v>50</v>
      </c>
      <c r="D43" s="147" t="str">
        <f>IF($H43,"-","")</f>
        <v>-</v>
      </c>
      <c r="E43" s="147" t="e">
        <f>CONCATENATE(Faze,Cast)</f>
        <v>#REF!</v>
      </c>
      <c r="F43" s="147" t="str">
        <f t="shared" si="6"/>
        <v>/</v>
      </c>
      <c r="G43" s="149" t="s">
        <v>51</v>
      </c>
      <c r="H43" s="150">
        <v>1</v>
      </c>
      <c r="I43" s="152">
        <v>0</v>
      </c>
      <c r="J43" s="154" t="s">
        <v>5</v>
      </c>
      <c r="K43" s="151"/>
      <c r="L43" s="152" t="s">
        <v>4</v>
      </c>
      <c r="M43" s="153"/>
      <c r="N43" s="154"/>
      <c r="O43" s="154"/>
      <c r="Q43" s="154"/>
      <c r="R43" s="154"/>
      <c r="S43" s="154"/>
      <c r="T43" s="154"/>
      <c r="U43" s="154"/>
      <c r="V43" s="154"/>
      <c r="W43" s="154"/>
      <c r="X43" s="154"/>
      <c r="Y43" s="152"/>
      <c r="Z43" s="49"/>
    </row>
    <row r="44" spans="1:26" s="155" customFormat="1" hidden="1" x14ac:dyDescent="0.2">
      <c r="A44" s="146"/>
      <c r="B44" s="147" t="str">
        <f>IF($H44,"-","")</f>
        <v/>
      </c>
      <c r="C44" s="148"/>
      <c r="D44" s="147" t="str">
        <f>IF($H44,"-","")</f>
        <v/>
      </c>
      <c r="E44" s="147"/>
      <c r="F44" s="147" t="str">
        <f t="shared" si="6"/>
        <v/>
      </c>
      <c r="G44" s="149"/>
      <c r="H44" s="150"/>
      <c r="I44" s="152"/>
      <c r="J44" s="154"/>
      <c r="K44" s="151"/>
      <c r="L44" s="152"/>
      <c r="M44" s="153"/>
      <c r="N44" s="154"/>
      <c r="O44" s="154"/>
      <c r="Q44" s="154"/>
      <c r="R44" s="154"/>
      <c r="S44" s="154"/>
      <c r="T44" s="154"/>
      <c r="U44" s="154"/>
      <c r="V44" s="154"/>
      <c r="W44" s="154"/>
      <c r="X44" s="154"/>
      <c r="Y44" s="152"/>
      <c r="Z44" s="156"/>
    </row>
    <row r="45" spans="1:26" s="155" customFormat="1" hidden="1" x14ac:dyDescent="0.2">
      <c r="A45" s="146" t="str">
        <f>Projekt_ArchivniCislo</f>
        <v>0245</v>
      </c>
      <c r="B45" s="147" t="str">
        <f>IF($H45,"-","")</f>
        <v>-</v>
      </c>
      <c r="C45" s="148" t="s">
        <v>50</v>
      </c>
      <c r="D45" s="147" t="str">
        <f>IF($H45,"-","")</f>
        <v>-</v>
      </c>
      <c r="E45" s="147" t="e">
        <f>CONCATENATE(Faze,Cast)</f>
        <v>#REF!</v>
      </c>
      <c r="F45" s="147" t="str">
        <f t="shared" si="6"/>
        <v>/</v>
      </c>
      <c r="G45" s="149" t="s">
        <v>52</v>
      </c>
      <c r="H45" s="150">
        <v>3</v>
      </c>
      <c r="I45" s="157">
        <v>0</v>
      </c>
      <c r="J45" s="158" t="s">
        <v>15</v>
      </c>
      <c r="K45" s="159"/>
      <c r="L45" s="152"/>
      <c r="M45" s="153"/>
      <c r="N45" s="154"/>
      <c r="O45" s="154"/>
      <c r="Q45" s="154"/>
      <c r="R45" s="154"/>
      <c r="S45" s="154"/>
      <c r="T45" s="154"/>
      <c r="U45" s="154"/>
      <c r="V45" s="154"/>
      <c r="W45" s="154"/>
      <c r="X45" s="154"/>
      <c r="Y45" s="152"/>
      <c r="Z45" s="49"/>
    </row>
    <row r="46" spans="1:26" x14ac:dyDescent="0.2">
      <c r="A46" s="12"/>
      <c r="B46" s="13" t="str">
        <f>IF($H46,"-","")</f>
        <v/>
      </c>
      <c r="C46" s="15"/>
      <c r="D46" s="13" t="str">
        <f>IF($H46,"-","")</f>
        <v/>
      </c>
      <c r="E46" s="13"/>
      <c r="F46" s="13" t="str">
        <f t="shared" si="6"/>
        <v/>
      </c>
      <c r="G46" s="13"/>
      <c r="H46" s="14"/>
      <c r="I46" s="40"/>
      <c r="J46" s="130"/>
      <c r="K46" s="54"/>
      <c r="L46" s="40"/>
      <c r="M46" s="11"/>
      <c r="N46" s="1"/>
      <c r="O46" s="1"/>
      <c r="Q46" s="1"/>
      <c r="R46" s="1"/>
      <c r="S46" s="1"/>
      <c r="T46" s="1"/>
      <c r="U46" s="1"/>
      <c r="V46" s="1"/>
      <c r="W46" s="1"/>
      <c r="X46" s="1"/>
      <c r="Y46" s="40"/>
      <c r="Z46" s="49"/>
    </row>
    <row r="47" spans="1:26" ht="13.2" x14ac:dyDescent="0.2">
      <c r="A47" s="17"/>
      <c r="B47" s="18"/>
      <c r="C47" s="19"/>
      <c r="D47" s="18"/>
      <c r="E47" s="18"/>
      <c r="F47" s="18"/>
      <c r="G47" s="18"/>
      <c r="H47" s="19"/>
      <c r="I47" s="18"/>
      <c r="J47" s="20" t="s">
        <v>40</v>
      </c>
      <c r="K47" s="20"/>
      <c r="L47" s="46"/>
      <c r="M47" s="20"/>
      <c r="N47" s="20"/>
      <c r="O47" s="21"/>
      <c r="Q47" s="34"/>
      <c r="R47" s="20"/>
      <c r="S47" s="20"/>
      <c r="T47" s="20"/>
      <c r="U47" s="20"/>
      <c r="V47" s="20"/>
      <c r="W47" s="20"/>
      <c r="X47" s="20"/>
      <c r="Y47" s="18"/>
      <c r="Z47" s="52"/>
    </row>
    <row r="48" spans="1:26" x14ac:dyDescent="0.2">
      <c r="A48" s="12"/>
      <c r="B48" s="13" t="str">
        <f>IF($H48,"-","")</f>
        <v/>
      </c>
      <c r="C48" s="15"/>
      <c r="D48" s="13" t="str">
        <f>IF($H48,"-","")</f>
        <v/>
      </c>
      <c r="E48" s="13"/>
      <c r="F48" s="13" t="str">
        <f t="shared" si="6"/>
        <v/>
      </c>
      <c r="G48" s="13"/>
      <c r="H48" s="14"/>
      <c r="I48" s="40"/>
      <c r="J48" s="130"/>
      <c r="K48" s="1"/>
      <c r="L48" s="40"/>
      <c r="M48" s="11"/>
      <c r="N48" s="1"/>
      <c r="O48" s="1"/>
      <c r="Q48" s="1"/>
      <c r="R48" s="1"/>
      <c r="S48" s="1"/>
      <c r="T48" s="1"/>
      <c r="U48" s="1"/>
      <c r="V48" s="1"/>
      <c r="W48" s="1"/>
      <c r="X48" s="1"/>
      <c r="Y48" s="40"/>
      <c r="Z48" s="49"/>
    </row>
    <row r="49" spans="1:26" ht="13.2" x14ac:dyDescent="0.2">
      <c r="A49" s="17"/>
      <c r="B49" s="18"/>
      <c r="C49" s="19"/>
      <c r="D49" s="18"/>
      <c r="E49" s="18" t="s">
        <v>183</v>
      </c>
      <c r="F49" s="18"/>
      <c r="G49" s="18"/>
      <c r="H49" s="19"/>
      <c r="I49" s="18"/>
      <c r="J49" s="20" t="s">
        <v>180</v>
      </c>
      <c r="K49" s="20"/>
      <c r="L49" s="46"/>
      <c r="M49" s="20"/>
      <c r="N49" s="20"/>
      <c r="O49" s="21"/>
      <c r="Q49" s="34"/>
      <c r="R49" s="20"/>
      <c r="S49" s="20"/>
      <c r="T49" s="20"/>
      <c r="U49" s="20"/>
      <c r="V49" s="20"/>
      <c r="W49" s="20"/>
      <c r="X49" s="20"/>
      <c r="Y49" s="18"/>
      <c r="Z49" s="52"/>
    </row>
    <row r="50" spans="1:26" x14ac:dyDescent="0.2">
      <c r="A50" s="12"/>
      <c r="B50" s="13"/>
      <c r="C50" s="15"/>
      <c r="D50" s="13"/>
      <c r="E50" s="13"/>
      <c r="F50" s="13"/>
      <c r="G50" s="95"/>
      <c r="H50" s="14"/>
      <c r="I50" s="99"/>
      <c r="J50" s="133"/>
      <c r="K50" s="98"/>
      <c r="L50" s="40"/>
      <c r="M50" s="11"/>
      <c r="N50" s="1"/>
      <c r="O50" s="1"/>
      <c r="Q50" s="1"/>
      <c r="R50" s="1"/>
      <c r="S50" s="1"/>
      <c r="T50" s="1"/>
      <c r="U50" s="1"/>
      <c r="V50" s="1"/>
      <c r="W50" s="1"/>
      <c r="X50" s="1"/>
      <c r="Y50" s="40"/>
      <c r="Z50" s="49"/>
    </row>
    <row r="51" spans="1:26" x14ac:dyDescent="0.2">
      <c r="A51" s="12" t="str">
        <f>Projekt_ArchivniCislo</f>
        <v>0245</v>
      </c>
      <c r="B51" s="13" t="str">
        <f>IF($H51,"-","")</f>
        <v>-</v>
      </c>
      <c r="C51" s="15">
        <v>100</v>
      </c>
      <c r="D51" s="13" t="str">
        <f>IF($H51,"-","")</f>
        <v>-</v>
      </c>
      <c r="E51" s="13" t="e">
        <f>CONCATENATE(Faze,Cast)</f>
        <v>#REF!</v>
      </c>
      <c r="F51" s="13" t="str">
        <f t="shared" si="6"/>
        <v>/</v>
      </c>
      <c r="G51" s="95" t="s">
        <v>53</v>
      </c>
      <c r="H51" s="14">
        <v>8</v>
      </c>
      <c r="I51" s="99">
        <v>0</v>
      </c>
      <c r="J51" s="133" t="s">
        <v>195</v>
      </c>
      <c r="K51" s="98"/>
      <c r="L51" s="40"/>
      <c r="M51" s="11"/>
      <c r="N51" s="1"/>
      <c r="O51" s="1"/>
      <c r="Q51" s="1"/>
      <c r="R51" s="1"/>
      <c r="S51" s="1"/>
      <c r="T51" s="1"/>
      <c r="U51" s="1"/>
      <c r="V51" s="1"/>
      <c r="W51" s="1"/>
      <c r="X51" s="1"/>
      <c r="Y51" s="40"/>
      <c r="Z51" s="49"/>
    </row>
    <row r="52" spans="1:26" x14ac:dyDescent="0.2">
      <c r="A52" s="12"/>
      <c r="B52" s="13"/>
      <c r="C52" s="15"/>
      <c r="D52" s="13"/>
      <c r="E52" s="13"/>
      <c r="F52" s="13"/>
      <c r="G52" s="123"/>
      <c r="H52" s="14"/>
      <c r="I52" s="142"/>
      <c r="J52" s="143"/>
      <c r="K52" s="144"/>
      <c r="L52" s="40"/>
      <c r="M52" s="11"/>
      <c r="N52" s="1"/>
      <c r="O52" s="1"/>
      <c r="Q52" s="1"/>
      <c r="R52" s="1"/>
      <c r="S52" s="1"/>
      <c r="T52" s="1"/>
      <c r="U52" s="1"/>
      <c r="V52" s="1"/>
      <c r="W52" s="1"/>
      <c r="X52" s="1"/>
      <c r="Y52" s="40"/>
      <c r="Z52" s="49"/>
    </row>
    <row r="53" spans="1:26" x14ac:dyDescent="0.2">
      <c r="A53" s="12" t="str">
        <f>Projekt_ArchivniCislo</f>
        <v>0245</v>
      </c>
      <c r="B53" s="13" t="str">
        <f>IF($H53,"-","")</f>
        <v>-</v>
      </c>
      <c r="C53" s="15">
        <v>100</v>
      </c>
      <c r="D53" s="13" t="str">
        <f>IF($H53,"-","")</f>
        <v>-</v>
      </c>
      <c r="E53" s="13" t="e">
        <f>CONCATENATE(Faze,Cast)</f>
        <v>#REF!</v>
      </c>
      <c r="F53" s="13" t="str">
        <f t="shared" si="6"/>
        <v>/</v>
      </c>
      <c r="G53" s="95" t="s">
        <v>54</v>
      </c>
      <c r="H53" s="14">
        <v>1</v>
      </c>
      <c r="I53" s="99">
        <v>0</v>
      </c>
      <c r="J53" s="133" t="s">
        <v>196</v>
      </c>
      <c r="K53" s="98"/>
      <c r="L53" s="40"/>
      <c r="M53" s="11"/>
      <c r="N53" s="1"/>
      <c r="O53" s="1"/>
      <c r="Q53" s="1"/>
      <c r="R53" s="1"/>
      <c r="S53" s="1"/>
      <c r="T53" s="1"/>
      <c r="U53" s="1"/>
      <c r="V53" s="1"/>
      <c r="W53" s="1"/>
      <c r="X53" s="1"/>
      <c r="Y53" s="40"/>
      <c r="Z53" s="49"/>
    </row>
    <row r="54" spans="1:26" x14ac:dyDescent="0.2">
      <c r="A54" s="12"/>
      <c r="B54" s="13"/>
      <c r="C54" s="15"/>
      <c r="D54" s="13"/>
      <c r="E54" s="13"/>
      <c r="F54" s="13"/>
      <c r="G54" s="145"/>
      <c r="H54" s="14"/>
      <c r="I54" s="142"/>
      <c r="J54" s="143"/>
      <c r="K54" s="144"/>
      <c r="L54" s="40"/>
      <c r="M54" s="11"/>
      <c r="N54" s="1"/>
      <c r="O54" s="1"/>
      <c r="Q54" s="1"/>
      <c r="R54" s="1"/>
      <c r="S54" s="1"/>
      <c r="T54" s="1"/>
      <c r="U54" s="1"/>
      <c r="V54" s="1"/>
      <c r="W54" s="1"/>
      <c r="X54" s="1"/>
      <c r="Y54" s="40"/>
      <c r="Z54" s="49"/>
    </row>
    <row r="55" spans="1:26" x14ac:dyDescent="0.2">
      <c r="A55" s="12" t="str">
        <f t="shared" ref="A55:A60" si="7">Projekt_ArchivniCislo</f>
        <v>0245</v>
      </c>
      <c r="B55" s="13" t="str">
        <f t="shared" ref="B55:B61" si="8">IF($H55,"-","")</f>
        <v>-</v>
      </c>
      <c r="C55" s="15">
        <v>100</v>
      </c>
      <c r="D55" s="13" t="str">
        <f t="shared" ref="D55:D61" si="9">IF($H55,"-","")</f>
        <v>-</v>
      </c>
      <c r="E55" s="13" t="e">
        <f t="shared" ref="E55:E60" si="10">CONCATENATE(Faze,Cast)</f>
        <v>#REF!</v>
      </c>
      <c r="F55" s="13" t="str">
        <f t="shared" si="6"/>
        <v>/</v>
      </c>
      <c r="G55" s="95" t="s">
        <v>55</v>
      </c>
      <c r="H55" s="14">
        <v>2</v>
      </c>
      <c r="I55" s="99">
        <v>0</v>
      </c>
      <c r="J55" s="133" t="s">
        <v>123</v>
      </c>
      <c r="K55" s="98"/>
      <c r="L55" s="40"/>
      <c r="M55" s="11"/>
      <c r="N55" s="1"/>
      <c r="O55" s="1"/>
      <c r="Q55" s="1"/>
      <c r="R55" s="1"/>
      <c r="S55" s="1"/>
      <c r="T55" s="1"/>
      <c r="U55" s="1"/>
      <c r="V55" s="1"/>
      <c r="W55" s="1"/>
      <c r="X55" s="1"/>
      <c r="Y55" s="40"/>
      <c r="Z55" s="49"/>
    </row>
    <row r="56" spans="1:26" s="170" customFormat="1" x14ac:dyDescent="0.2">
      <c r="A56" s="178" t="str">
        <f t="shared" si="7"/>
        <v>0245</v>
      </c>
      <c r="B56" s="179" t="str">
        <f t="shared" si="8"/>
        <v>-</v>
      </c>
      <c r="C56" s="181">
        <v>100</v>
      </c>
      <c r="D56" s="179" t="str">
        <f t="shared" si="9"/>
        <v>-</v>
      </c>
      <c r="E56" s="179" t="e">
        <f t="shared" si="10"/>
        <v>#REF!</v>
      </c>
      <c r="F56" s="179" t="str">
        <f t="shared" si="6"/>
        <v>/</v>
      </c>
      <c r="G56" s="95" t="s">
        <v>55</v>
      </c>
      <c r="H56" s="180">
        <v>3</v>
      </c>
      <c r="I56" s="99">
        <v>0</v>
      </c>
      <c r="J56" s="133" t="s">
        <v>197</v>
      </c>
      <c r="K56" s="98"/>
      <c r="L56" s="173"/>
      <c r="M56" s="172"/>
      <c r="N56" s="177"/>
      <c r="O56" s="177"/>
      <c r="Q56" s="177"/>
      <c r="R56" s="177"/>
      <c r="S56" s="177"/>
      <c r="T56" s="177"/>
      <c r="U56" s="177"/>
      <c r="V56" s="177"/>
      <c r="W56" s="177"/>
      <c r="X56" s="177"/>
      <c r="Y56" s="173"/>
      <c r="Z56" s="174"/>
    </row>
    <row r="57" spans="1:26" x14ac:dyDescent="0.2">
      <c r="A57" s="12" t="str">
        <f t="shared" si="7"/>
        <v>0245</v>
      </c>
      <c r="B57" s="13" t="str">
        <f t="shared" si="8"/>
        <v>-</v>
      </c>
      <c r="C57" s="15">
        <v>100</v>
      </c>
      <c r="D57" s="13" t="str">
        <f t="shared" si="9"/>
        <v>-</v>
      </c>
      <c r="E57" s="13" t="e">
        <f t="shared" si="10"/>
        <v>#REF!</v>
      </c>
      <c r="F57" s="13" t="str">
        <f t="shared" si="6"/>
        <v>/</v>
      </c>
      <c r="G57" s="95" t="s">
        <v>55</v>
      </c>
      <c r="H57" s="14">
        <v>4</v>
      </c>
      <c r="I57" s="99">
        <v>0</v>
      </c>
      <c r="J57" s="133" t="s">
        <v>198</v>
      </c>
      <c r="K57" s="98"/>
      <c r="L57" s="40"/>
      <c r="M57" s="11"/>
      <c r="N57" s="1"/>
      <c r="O57" s="1"/>
      <c r="Q57" s="1"/>
      <c r="R57" s="1"/>
      <c r="S57" s="1"/>
      <c r="T57" s="1"/>
      <c r="U57" s="1"/>
      <c r="V57" s="1"/>
      <c r="W57" s="1"/>
      <c r="X57" s="1"/>
      <c r="Y57" s="40"/>
      <c r="Z57" s="49"/>
    </row>
    <row r="58" spans="1:26" s="170" customFormat="1" x14ac:dyDescent="0.2">
      <c r="A58" s="178" t="str">
        <f t="shared" si="7"/>
        <v>0245</v>
      </c>
      <c r="B58" s="179" t="str">
        <f t="shared" si="8"/>
        <v>-</v>
      </c>
      <c r="C58" s="181">
        <v>100</v>
      </c>
      <c r="D58" s="179" t="str">
        <f t="shared" si="9"/>
        <v>-</v>
      </c>
      <c r="E58" s="179" t="e">
        <f t="shared" si="10"/>
        <v>#REF!</v>
      </c>
      <c r="F58" s="179" t="str">
        <f t="shared" si="6"/>
        <v>/</v>
      </c>
      <c r="G58" s="95" t="s">
        <v>55</v>
      </c>
      <c r="H58" s="180">
        <v>5</v>
      </c>
      <c r="I58" s="99">
        <v>0</v>
      </c>
      <c r="J58" s="133" t="s">
        <v>199</v>
      </c>
      <c r="K58" s="98"/>
      <c r="L58" s="173"/>
      <c r="M58" s="172"/>
      <c r="N58" s="177"/>
      <c r="O58" s="177"/>
      <c r="Q58" s="177"/>
      <c r="R58" s="177"/>
      <c r="S58" s="177"/>
      <c r="T58" s="177"/>
      <c r="U58" s="177"/>
      <c r="V58" s="177"/>
      <c r="W58" s="177"/>
      <c r="X58" s="177"/>
      <c r="Y58" s="173"/>
      <c r="Z58" s="174"/>
    </row>
    <row r="59" spans="1:26" x14ac:dyDescent="0.2">
      <c r="A59" s="12" t="str">
        <f t="shared" si="7"/>
        <v>0245</v>
      </c>
      <c r="B59" s="13" t="str">
        <f t="shared" si="8"/>
        <v>-</v>
      </c>
      <c r="C59" s="15">
        <v>100</v>
      </c>
      <c r="D59" s="13" t="str">
        <f t="shared" si="9"/>
        <v>-</v>
      </c>
      <c r="E59" s="13" t="e">
        <f t="shared" si="10"/>
        <v>#REF!</v>
      </c>
      <c r="F59" s="13" t="str">
        <f t="shared" si="6"/>
        <v>/</v>
      </c>
      <c r="G59" s="95" t="s">
        <v>55</v>
      </c>
      <c r="H59" s="14">
        <v>6</v>
      </c>
      <c r="I59" s="99">
        <v>0</v>
      </c>
      <c r="J59" s="133" t="s">
        <v>200</v>
      </c>
      <c r="K59" s="98"/>
      <c r="L59" s="40"/>
      <c r="M59" s="11"/>
      <c r="N59" s="1"/>
      <c r="O59" s="1"/>
      <c r="Q59" s="1"/>
      <c r="R59" s="1"/>
      <c r="S59" s="1"/>
      <c r="T59" s="1"/>
      <c r="U59" s="1"/>
      <c r="V59" s="1"/>
      <c r="W59" s="1"/>
      <c r="X59" s="1"/>
      <c r="Y59" s="40"/>
      <c r="Z59" s="49"/>
    </row>
    <row r="60" spans="1:26" x14ac:dyDescent="0.2">
      <c r="A60" s="12" t="str">
        <f t="shared" si="7"/>
        <v>0245</v>
      </c>
      <c r="B60" s="13" t="str">
        <f t="shared" si="8"/>
        <v>-</v>
      </c>
      <c r="C60" s="15">
        <v>100</v>
      </c>
      <c r="D60" s="13" t="str">
        <f t="shared" si="9"/>
        <v>-</v>
      </c>
      <c r="E60" s="13" t="e">
        <f t="shared" si="10"/>
        <v>#REF!</v>
      </c>
      <c r="F60" s="13" t="str">
        <f t="shared" si="6"/>
        <v>/</v>
      </c>
      <c r="G60" s="95" t="s">
        <v>55</v>
      </c>
      <c r="H60" s="14">
        <v>7</v>
      </c>
      <c r="I60" s="99">
        <v>0</v>
      </c>
      <c r="J60" s="133" t="s">
        <v>201</v>
      </c>
      <c r="K60" s="98"/>
      <c r="L60" s="40"/>
      <c r="M60" s="11"/>
      <c r="N60" s="1"/>
      <c r="O60" s="1"/>
      <c r="Q60" s="1"/>
      <c r="R60" s="1"/>
      <c r="S60" s="1"/>
      <c r="T60" s="1"/>
      <c r="U60" s="1"/>
      <c r="V60" s="1"/>
      <c r="W60" s="1"/>
      <c r="X60" s="1"/>
      <c r="Y60" s="40"/>
      <c r="Z60" s="49"/>
    </row>
    <row r="61" spans="1:26" x14ac:dyDescent="0.2">
      <c r="A61" s="12"/>
      <c r="B61" s="13" t="str">
        <f t="shared" si="8"/>
        <v/>
      </c>
      <c r="C61" s="15"/>
      <c r="D61" s="13" t="str">
        <f t="shared" si="9"/>
        <v/>
      </c>
      <c r="E61" s="13"/>
      <c r="F61" s="13" t="str">
        <f t="shared" si="6"/>
        <v/>
      </c>
      <c r="G61" s="13"/>
      <c r="H61" s="14"/>
      <c r="I61" s="40"/>
      <c r="J61" s="130"/>
      <c r="K61" s="1"/>
      <c r="L61" s="40"/>
      <c r="M61" s="11"/>
      <c r="N61" s="1"/>
      <c r="O61" s="1"/>
      <c r="Q61" s="1"/>
      <c r="R61" s="1"/>
      <c r="S61" s="1"/>
      <c r="T61" s="1"/>
      <c r="U61" s="1"/>
      <c r="V61" s="1"/>
      <c r="W61" s="1"/>
      <c r="X61" s="1"/>
      <c r="Y61" s="40"/>
      <c r="Z61" s="49"/>
    </row>
    <row r="62" spans="1:26" ht="13.2" x14ac:dyDescent="0.2">
      <c r="A62" s="17"/>
      <c r="B62" s="18"/>
      <c r="C62" s="19"/>
      <c r="D62" s="18"/>
      <c r="E62" s="18" t="s">
        <v>184</v>
      </c>
      <c r="F62" s="18"/>
      <c r="G62" s="18"/>
      <c r="H62" s="19"/>
      <c r="I62" s="18"/>
      <c r="J62" s="20" t="s">
        <v>181</v>
      </c>
      <c r="K62" s="20"/>
      <c r="L62" s="46"/>
      <c r="M62" s="20"/>
      <c r="N62" s="20"/>
      <c r="O62" s="21"/>
      <c r="Q62" s="34"/>
      <c r="R62" s="20"/>
      <c r="S62" s="20"/>
      <c r="T62" s="20"/>
      <c r="U62" s="20"/>
      <c r="V62" s="20"/>
      <c r="W62" s="20"/>
      <c r="X62" s="20"/>
      <c r="Y62" s="18"/>
      <c r="Z62" s="52"/>
    </row>
    <row r="63" spans="1:26" x14ac:dyDescent="0.2">
      <c r="A63" s="12"/>
      <c r="B63" s="13"/>
      <c r="C63" s="15"/>
      <c r="D63" s="13"/>
      <c r="E63" s="13"/>
      <c r="F63" s="13"/>
      <c r="G63" s="145"/>
      <c r="H63" s="14"/>
      <c r="I63" s="142"/>
      <c r="J63" s="143"/>
      <c r="K63" s="144"/>
      <c r="L63" s="40"/>
      <c r="M63" s="11"/>
      <c r="N63" s="1"/>
      <c r="O63" s="1"/>
      <c r="Q63" s="1"/>
      <c r="R63" s="1"/>
      <c r="S63" s="1"/>
      <c r="T63" s="1"/>
      <c r="U63" s="1"/>
      <c r="V63" s="1"/>
      <c r="W63" s="1"/>
      <c r="X63" s="1"/>
      <c r="Y63" s="40"/>
      <c r="Z63" s="49"/>
    </row>
    <row r="64" spans="1:26" x14ac:dyDescent="0.2">
      <c r="A64" s="12" t="str">
        <f>Projekt_ArchivniCislo</f>
        <v>0245</v>
      </c>
      <c r="B64" s="13" t="str">
        <f>IF($H64,"-","")</f>
        <v>-</v>
      </c>
      <c r="C64" s="15">
        <v>100</v>
      </c>
      <c r="D64" s="13" t="str">
        <f>IF($H64,"-","")</f>
        <v>-</v>
      </c>
      <c r="E64" s="13" t="e">
        <f>CONCATENATE(Faze,Cast)</f>
        <v>#REF!</v>
      </c>
      <c r="F64" s="13" t="str">
        <f t="shared" si="6"/>
        <v>/</v>
      </c>
      <c r="G64" s="95" t="s">
        <v>53</v>
      </c>
      <c r="H64" s="14">
        <v>1</v>
      </c>
      <c r="I64" s="99">
        <v>0</v>
      </c>
      <c r="J64" s="133" t="s">
        <v>122</v>
      </c>
      <c r="K64" s="98"/>
      <c r="L64" s="40"/>
      <c r="M64" s="11"/>
      <c r="N64" s="1"/>
      <c r="O64" s="1"/>
      <c r="Q64" s="1"/>
      <c r="R64" s="1"/>
      <c r="S64" s="1"/>
      <c r="T64" s="1"/>
      <c r="U64" s="1"/>
      <c r="V64" s="1"/>
      <c r="W64" s="1"/>
      <c r="X64" s="1"/>
      <c r="Y64" s="40"/>
      <c r="Z64" s="49"/>
    </row>
    <row r="65" spans="1:26" x14ac:dyDescent="0.2">
      <c r="A65" s="12" t="str">
        <f>Projekt_ArchivniCislo</f>
        <v>0245</v>
      </c>
      <c r="B65" s="13" t="str">
        <f>IF($H65,"-","")</f>
        <v>-</v>
      </c>
      <c r="C65" s="15">
        <v>100</v>
      </c>
      <c r="D65" s="13" t="str">
        <f>IF($H65,"-","")</f>
        <v>-</v>
      </c>
      <c r="E65" s="13" t="e">
        <f>CONCATENATE(Faze,Cast)</f>
        <v>#REF!</v>
      </c>
      <c r="F65" s="13" t="str">
        <f t="shared" si="6"/>
        <v>/</v>
      </c>
      <c r="G65" s="95" t="s">
        <v>53</v>
      </c>
      <c r="H65" s="14">
        <v>2</v>
      </c>
      <c r="I65" s="99">
        <v>0</v>
      </c>
      <c r="J65" s="133" t="s">
        <v>125</v>
      </c>
      <c r="K65" s="98"/>
      <c r="L65" s="40"/>
      <c r="M65" s="11"/>
      <c r="N65" s="1"/>
      <c r="O65" s="1"/>
      <c r="Q65" s="1"/>
      <c r="R65" s="1"/>
      <c r="S65" s="1"/>
      <c r="T65" s="1"/>
      <c r="U65" s="1"/>
      <c r="V65" s="1"/>
      <c r="W65" s="1"/>
      <c r="X65" s="1"/>
      <c r="Y65" s="40"/>
      <c r="Z65" s="49"/>
    </row>
    <row r="66" spans="1:26" x14ac:dyDescent="0.2">
      <c r="A66" s="12" t="str">
        <f>Projekt_ArchivniCislo</f>
        <v>0245</v>
      </c>
      <c r="B66" s="13" t="str">
        <f>IF($H66,"-","")</f>
        <v>-</v>
      </c>
      <c r="C66" s="15">
        <v>100</v>
      </c>
      <c r="D66" s="13" t="str">
        <f>IF($H66,"-","")</f>
        <v>-</v>
      </c>
      <c r="E66" s="13" t="e">
        <f>CONCATENATE(Faze,Cast)</f>
        <v>#REF!</v>
      </c>
      <c r="F66" s="13" t="str">
        <f t="shared" si="6"/>
        <v>/</v>
      </c>
      <c r="G66" s="95" t="s">
        <v>54</v>
      </c>
      <c r="H66" s="180">
        <v>3</v>
      </c>
      <c r="I66" s="99">
        <v>0</v>
      </c>
      <c r="J66" s="133" t="s">
        <v>124</v>
      </c>
      <c r="K66" s="98"/>
      <c r="L66" s="40"/>
      <c r="M66" s="11"/>
      <c r="N66" s="1"/>
      <c r="O66" s="1"/>
      <c r="Q66" s="1"/>
      <c r="R66" s="1"/>
      <c r="S66" s="1"/>
      <c r="T66" s="1"/>
      <c r="U66" s="1"/>
      <c r="V66" s="1"/>
      <c r="W66" s="1"/>
      <c r="X66" s="1"/>
      <c r="Y66" s="40"/>
      <c r="Z66" s="49"/>
    </row>
    <row r="67" spans="1:26" x14ac:dyDescent="0.2">
      <c r="A67" s="12"/>
      <c r="B67" s="13"/>
      <c r="C67" s="15"/>
      <c r="D67" s="13"/>
      <c r="E67" s="13"/>
      <c r="F67" s="13"/>
      <c r="G67" s="145"/>
      <c r="H67" s="14"/>
      <c r="I67" s="142"/>
      <c r="J67" s="143"/>
      <c r="K67" s="144"/>
      <c r="L67" s="40"/>
      <c r="M67" s="11"/>
      <c r="N67" s="1"/>
      <c r="O67" s="1"/>
      <c r="Q67" s="1"/>
      <c r="R67" s="1"/>
      <c r="S67" s="1"/>
      <c r="T67" s="1"/>
      <c r="U67" s="1"/>
      <c r="V67" s="1"/>
      <c r="W67" s="1"/>
      <c r="X67" s="1"/>
      <c r="Y67" s="40"/>
      <c r="Z67" s="49"/>
    </row>
    <row r="68" spans="1:26" ht="13.2" x14ac:dyDescent="0.2">
      <c r="A68" s="17"/>
      <c r="B68" s="18"/>
      <c r="C68" s="19"/>
      <c r="D68" s="18"/>
      <c r="E68" s="18" t="s">
        <v>185</v>
      </c>
      <c r="F68" s="18"/>
      <c r="G68" s="18"/>
      <c r="H68" s="19"/>
      <c r="I68" s="18"/>
      <c r="J68" s="20" t="s">
        <v>130</v>
      </c>
      <c r="K68" s="20"/>
      <c r="L68" s="46"/>
      <c r="M68" s="11"/>
      <c r="N68" s="1"/>
      <c r="O68" s="1"/>
      <c r="Q68" s="1"/>
      <c r="R68" s="1"/>
      <c r="S68" s="1"/>
      <c r="T68" s="1"/>
      <c r="U68" s="1"/>
      <c r="V68" s="1"/>
      <c r="W68" s="1"/>
      <c r="X68" s="1"/>
      <c r="Y68" s="40"/>
      <c r="Z68" s="49"/>
    </row>
    <row r="69" spans="1:26" x14ac:dyDescent="0.2">
      <c r="A69" s="12"/>
      <c r="B69" s="13"/>
      <c r="C69" s="15"/>
      <c r="D69" s="13"/>
      <c r="E69" s="13"/>
      <c r="F69" s="13"/>
      <c r="G69" s="95"/>
      <c r="H69" s="14"/>
      <c r="I69" s="99"/>
      <c r="J69" s="133"/>
      <c r="K69" s="98"/>
      <c r="L69" s="40"/>
      <c r="M69" s="11"/>
      <c r="N69" s="1"/>
      <c r="O69" s="1"/>
      <c r="Q69" s="1"/>
      <c r="R69" s="1"/>
      <c r="S69" s="1"/>
      <c r="T69" s="1"/>
      <c r="U69" s="1"/>
      <c r="V69" s="1"/>
      <c r="W69" s="1"/>
      <c r="X69" s="1"/>
      <c r="Y69" s="40"/>
      <c r="Z69" s="49"/>
    </row>
    <row r="70" spans="1:26" x14ac:dyDescent="0.2">
      <c r="A70" s="12" t="str">
        <f>Projekt_ArchivniCislo</f>
        <v>0245</v>
      </c>
      <c r="B70" s="13" t="str">
        <f>IF($H70,"-","")</f>
        <v>-</v>
      </c>
      <c r="C70" s="15">
        <v>101</v>
      </c>
      <c r="D70" s="13" t="str">
        <f>IF($H70,"-","")</f>
        <v>-</v>
      </c>
      <c r="E70" s="13" t="e">
        <f>CONCATENATE(Faze,Cast)</f>
        <v>#REF!</v>
      </c>
      <c r="F70" s="13" t="str">
        <f t="shared" ref="F70:F76" si="11">IF($H70,"/","")</f>
        <v>/</v>
      </c>
      <c r="G70" s="95" t="s">
        <v>53</v>
      </c>
      <c r="H70" s="14">
        <v>101</v>
      </c>
      <c r="I70" s="99">
        <v>0</v>
      </c>
      <c r="J70" s="133" t="s">
        <v>128</v>
      </c>
      <c r="K70" s="166"/>
      <c r="L70" s="40"/>
      <c r="M70" s="11"/>
      <c r="N70" s="1"/>
      <c r="O70" s="1"/>
      <c r="Q70" s="1"/>
      <c r="R70" s="1"/>
      <c r="S70" s="1"/>
      <c r="T70" s="1"/>
      <c r="U70" s="1"/>
      <c r="V70" s="1"/>
      <c r="W70" s="1"/>
      <c r="X70" s="192"/>
      <c r="Y70" s="192"/>
      <c r="Z70" s="174"/>
    </row>
    <row r="71" spans="1:26" x14ac:dyDescent="0.2">
      <c r="A71" s="12" t="str">
        <f>Projekt_ArchivniCislo</f>
        <v>0245</v>
      </c>
      <c r="B71" s="13" t="str">
        <f>IF($H71,"-","")</f>
        <v>-</v>
      </c>
      <c r="C71" s="15">
        <v>101</v>
      </c>
      <c r="D71" s="13" t="str">
        <f>IF($H71,"-","")</f>
        <v>-</v>
      </c>
      <c r="E71" s="13" t="e">
        <f>CONCATENATE(Faze,Cast)</f>
        <v>#REF!</v>
      </c>
      <c r="F71" s="13" t="str">
        <f t="shared" si="11"/>
        <v>/</v>
      </c>
      <c r="G71" s="95" t="s">
        <v>54</v>
      </c>
      <c r="H71" s="180">
        <v>102</v>
      </c>
      <c r="I71" s="99">
        <v>0</v>
      </c>
      <c r="J71" s="133" t="s">
        <v>129</v>
      </c>
      <c r="K71" s="166"/>
      <c r="L71" s="40"/>
      <c r="M71" s="11"/>
      <c r="N71" s="1"/>
      <c r="O71" s="1"/>
      <c r="Q71" s="1"/>
      <c r="R71" s="1"/>
      <c r="S71" s="1"/>
      <c r="T71" s="1"/>
      <c r="U71" s="1"/>
      <c r="V71" s="1"/>
      <c r="W71" s="177"/>
      <c r="X71" s="192"/>
      <c r="Y71" s="192"/>
      <c r="Z71" s="174"/>
    </row>
    <row r="72" spans="1:26" x14ac:dyDescent="0.2">
      <c r="A72" s="12" t="str">
        <f>Projekt_ArchivniCislo</f>
        <v>0245</v>
      </c>
      <c r="B72" s="13" t="str">
        <f>IF($H72,"-","")</f>
        <v>-</v>
      </c>
      <c r="C72" s="15">
        <v>100</v>
      </c>
      <c r="D72" s="13" t="str">
        <f>IF($H72,"-","")</f>
        <v>-</v>
      </c>
      <c r="E72" s="13" t="e">
        <f>CONCATENATE(Faze,Cast)</f>
        <v>#REF!</v>
      </c>
      <c r="F72" s="13" t="str">
        <f t="shared" si="11"/>
        <v>/</v>
      </c>
      <c r="G72" s="95" t="s">
        <v>55</v>
      </c>
      <c r="H72" s="180">
        <v>103</v>
      </c>
      <c r="I72" s="99">
        <v>0</v>
      </c>
      <c r="J72" s="133" t="s">
        <v>132</v>
      </c>
      <c r="K72" s="98"/>
      <c r="L72" s="40"/>
      <c r="M72" s="11"/>
      <c r="N72" s="1"/>
      <c r="O72" s="1"/>
      <c r="Q72" s="1"/>
      <c r="R72" s="1"/>
      <c r="S72" s="1"/>
      <c r="T72" s="1"/>
      <c r="U72" s="1"/>
      <c r="V72" s="1"/>
      <c r="W72" s="177"/>
      <c r="X72" s="192"/>
      <c r="Y72" s="192"/>
      <c r="Z72" s="174"/>
    </row>
    <row r="73" spans="1:26" x14ac:dyDescent="0.2">
      <c r="A73" s="12"/>
      <c r="B73" s="13" t="str">
        <f>IF($H73,"-","")</f>
        <v/>
      </c>
      <c r="C73" s="15"/>
      <c r="D73" s="13" t="str">
        <f>IF($H73,"-","")</f>
        <v/>
      </c>
      <c r="E73" s="13"/>
      <c r="F73" s="13" t="str">
        <f t="shared" si="11"/>
        <v/>
      </c>
      <c r="G73" s="13"/>
      <c r="H73" s="14"/>
      <c r="I73" s="40"/>
      <c r="J73" s="130"/>
      <c r="K73" s="1"/>
      <c r="L73" s="40"/>
      <c r="M73" s="11"/>
      <c r="N73" s="1"/>
      <c r="O73" s="1"/>
      <c r="Q73" s="1"/>
      <c r="R73" s="1"/>
      <c r="S73" s="1"/>
      <c r="T73" s="1"/>
      <c r="U73" s="1"/>
      <c r="V73" s="1"/>
      <c r="W73" s="1"/>
      <c r="X73" s="1"/>
      <c r="Y73" s="40"/>
      <c r="Z73" s="49"/>
    </row>
    <row r="74" spans="1:26" ht="13.2" x14ac:dyDescent="0.2">
      <c r="A74" s="17"/>
      <c r="B74" s="18"/>
      <c r="C74" s="19"/>
      <c r="D74" s="18" t="s">
        <v>191</v>
      </c>
      <c r="E74" s="18"/>
      <c r="F74" s="18"/>
      <c r="G74" s="18"/>
      <c r="H74" s="19"/>
      <c r="I74" s="18"/>
      <c r="J74" s="20" t="s">
        <v>136</v>
      </c>
      <c r="K74" s="20"/>
      <c r="L74" s="46"/>
      <c r="M74" s="11"/>
      <c r="N74" s="1"/>
      <c r="O74" s="1"/>
      <c r="Q74" s="1"/>
      <c r="R74" s="1"/>
      <c r="S74" s="1"/>
      <c r="T74" s="1"/>
      <c r="U74" s="1"/>
      <c r="V74" s="1"/>
      <c r="W74" s="1"/>
      <c r="X74" s="1"/>
      <c r="Y74" s="40"/>
      <c r="Z74" s="49"/>
    </row>
    <row r="75" spans="1:26" x14ac:dyDescent="0.2">
      <c r="A75" s="12"/>
      <c r="B75" s="13"/>
      <c r="C75" s="15"/>
      <c r="D75" s="13"/>
      <c r="E75" s="13"/>
      <c r="F75" s="13"/>
      <c r="G75" s="145"/>
      <c r="H75" s="14"/>
      <c r="I75" s="142"/>
      <c r="J75" s="143"/>
      <c r="K75" s="144"/>
      <c r="L75" s="40"/>
      <c r="M75" s="11"/>
      <c r="N75" s="1"/>
      <c r="O75" s="1"/>
      <c r="Q75" s="1"/>
      <c r="R75" s="1"/>
      <c r="S75" s="1"/>
      <c r="T75" s="1"/>
      <c r="U75" s="1"/>
      <c r="V75" s="1"/>
      <c r="W75" s="1"/>
      <c r="X75" s="1"/>
      <c r="Y75" s="40"/>
      <c r="Z75" s="49"/>
    </row>
    <row r="76" spans="1:26" x14ac:dyDescent="0.2">
      <c r="A76" s="12" t="str">
        <f>Projekt_ArchivniCislo</f>
        <v>0245</v>
      </c>
      <c r="B76" s="13" t="str">
        <f>IF($H76,"-","")</f>
        <v>-</v>
      </c>
      <c r="C76" s="15">
        <v>101</v>
      </c>
      <c r="D76" s="13" t="str">
        <f>IF($H76,"-","")</f>
        <v>-</v>
      </c>
      <c r="E76" s="13" t="e">
        <f>CONCATENATE(Faze,Cast)</f>
        <v>#REF!</v>
      </c>
      <c r="F76" s="13" t="str">
        <f t="shared" si="11"/>
        <v>/</v>
      </c>
      <c r="G76" s="95" t="s">
        <v>51</v>
      </c>
      <c r="H76" s="14">
        <v>101</v>
      </c>
      <c r="I76" s="99">
        <v>0</v>
      </c>
      <c r="J76" s="133" t="s">
        <v>128</v>
      </c>
      <c r="K76" s="98"/>
      <c r="L76" s="40"/>
      <c r="M76" s="11"/>
      <c r="N76" s="1"/>
      <c r="O76" s="1"/>
      <c r="Q76" s="1"/>
      <c r="R76" s="1"/>
      <c r="S76" s="1"/>
      <c r="T76" s="1"/>
      <c r="U76" s="1"/>
      <c r="V76" s="1"/>
      <c r="W76" s="177"/>
      <c r="X76" s="192"/>
      <c r="Y76" s="192"/>
      <c r="Z76" s="174"/>
    </row>
    <row r="77" spans="1:26" s="170" customFormat="1" x14ac:dyDescent="0.2">
      <c r="A77" s="168" t="str">
        <f>Projekt_ArchivniCislo</f>
        <v>0245</v>
      </c>
      <c r="B77" s="167" t="s">
        <v>16</v>
      </c>
      <c r="C77" s="176">
        <v>101</v>
      </c>
      <c r="D77" s="167" t="s">
        <v>16</v>
      </c>
      <c r="E77" s="167" t="s">
        <v>133</v>
      </c>
      <c r="F77" s="167" t="s">
        <v>134</v>
      </c>
      <c r="G77" s="95" t="s">
        <v>135</v>
      </c>
      <c r="H77" s="169">
        <v>102</v>
      </c>
      <c r="I77" s="133">
        <v>0</v>
      </c>
      <c r="J77" s="133" t="s">
        <v>193</v>
      </c>
      <c r="K77" s="166"/>
      <c r="L77" s="173"/>
      <c r="M77" s="172"/>
      <c r="N77" s="171"/>
      <c r="O77" s="171"/>
      <c r="Q77" s="171"/>
      <c r="R77" s="171"/>
      <c r="S77" s="171"/>
      <c r="T77" s="171"/>
      <c r="U77" s="171"/>
      <c r="V77" s="171"/>
      <c r="W77" s="177"/>
      <c r="X77" s="192"/>
      <c r="Y77" s="192"/>
      <c r="Z77" s="174"/>
    </row>
    <row r="78" spans="1:26" s="203" customFormat="1" x14ac:dyDescent="0.2">
      <c r="A78" s="194" t="str">
        <f>Projekt_ArchivniCislo</f>
        <v>0245</v>
      </c>
      <c r="B78" s="195" t="s">
        <v>16</v>
      </c>
      <c r="C78" s="196">
        <v>101</v>
      </c>
      <c r="D78" s="195" t="s">
        <v>16</v>
      </c>
      <c r="E78" s="195" t="s">
        <v>133</v>
      </c>
      <c r="F78" s="195" t="s">
        <v>134</v>
      </c>
      <c r="G78" s="197" t="s">
        <v>135</v>
      </c>
      <c r="H78" s="198">
        <v>103</v>
      </c>
      <c r="I78" s="199">
        <v>0</v>
      </c>
      <c r="J78" s="205" t="s">
        <v>179</v>
      </c>
      <c r="K78" s="200"/>
      <c r="L78" s="201"/>
      <c r="M78" s="202"/>
      <c r="N78" s="201"/>
      <c r="O78" s="201"/>
      <c r="Q78" s="201"/>
      <c r="R78" s="201"/>
      <c r="S78" s="201"/>
      <c r="T78" s="201"/>
      <c r="U78" s="201"/>
      <c r="V78" s="201"/>
      <c r="W78" s="201"/>
      <c r="X78" s="201"/>
      <c r="Y78" s="201"/>
      <c r="Z78" s="204"/>
    </row>
    <row r="79" spans="1:26" ht="26.4" x14ac:dyDescent="0.2">
      <c r="A79" s="83"/>
      <c r="B79" s="84"/>
      <c r="C79" s="85"/>
      <c r="D79" s="84"/>
      <c r="E79" s="84"/>
      <c r="F79" s="84"/>
      <c r="G79" s="84"/>
      <c r="H79" s="85"/>
      <c r="I79" s="101"/>
      <c r="J79" s="87" t="s">
        <v>41</v>
      </c>
      <c r="K79" s="102"/>
      <c r="L79" s="44"/>
      <c r="M79" s="88"/>
      <c r="N79" s="88"/>
      <c r="O79" s="89"/>
      <c r="Q79" s="32"/>
      <c r="R79" s="33"/>
      <c r="S79" s="33"/>
      <c r="T79" s="33"/>
      <c r="U79" s="33"/>
      <c r="V79" s="33"/>
      <c r="W79" s="33"/>
      <c r="X79" s="33"/>
      <c r="Y79" s="41"/>
      <c r="Z79" s="51"/>
    </row>
    <row r="80" spans="1:26" ht="13.2" x14ac:dyDescent="0.2">
      <c r="A80" s="12"/>
      <c r="B80" s="13" t="str">
        <f>IF($H80,"-","")</f>
        <v/>
      </c>
      <c r="C80" s="15"/>
      <c r="D80" s="13" t="str">
        <f>IF($H80,"-","")</f>
        <v/>
      </c>
      <c r="E80" s="13"/>
      <c r="F80" s="116" t="str">
        <f t="shared" ref="F80:F203" si="12">IF($H80,"/","")</f>
        <v/>
      </c>
      <c r="G80" s="116"/>
      <c r="H80" s="116"/>
      <c r="I80" s="116"/>
      <c r="J80" s="116" t="s">
        <v>66</v>
      </c>
      <c r="K80" s="55"/>
      <c r="L80" s="40"/>
      <c r="M80" s="11"/>
      <c r="N80" s="1"/>
      <c r="O80" s="1"/>
      <c r="Q80" s="1"/>
      <c r="R80" s="1"/>
      <c r="S80" s="1"/>
      <c r="T80" s="1"/>
      <c r="U80" s="1"/>
      <c r="V80" s="1"/>
      <c r="W80" s="1"/>
      <c r="X80" s="1"/>
      <c r="Y80" s="40"/>
      <c r="Z80" s="49"/>
    </row>
    <row r="81" spans="1:27" ht="13.2" x14ac:dyDescent="0.2">
      <c r="A81" s="17"/>
      <c r="B81" s="18"/>
      <c r="C81" s="19"/>
      <c r="D81" s="18"/>
      <c r="E81" s="18"/>
      <c r="F81" s="18"/>
      <c r="G81" s="18" t="s">
        <v>65</v>
      </c>
      <c r="H81" s="19"/>
      <c r="I81" s="65"/>
      <c r="J81" s="20" t="s">
        <v>64</v>
      </c>
      <c r="K81" s="56"/>
      <c r="L81" s="46"/>
      <c r="M81" s="20"/>
      <c r="N81" s="20"/>
      <c r="O81" s="21"/>
      <c r="Q81" s="34"/>
      <c r="R81" s="20"/>
      <c r="S81" s="20"/>
      <c r="T81" s="20"/>
      <c r="U81" s="20"/>
      <c r="V81" s="20"/>
      <c r="W81" s="20"/>
      <c r="X81" s="20"/>
      <c r="Y81" s="18"/>
      <c r="Z81" s="52"/>
    </row>
    <row r="82" spans="1:27" x14ac:dyDescent="0.2">
      <c r="A82" s="12"/>
      <c r="B82" s="13" t="str">
        <f>IF($H82,"-","")</f>
        <v/>
      </c>
      <c r="C82" s="15"/>
      <c r="D82" s="13" t="str">
        <f>IF($H82,"-","")</f>
        <v/>
      </c>
      <c r="E82" s="13"/>
      <c r="F82" s="13" t="str">
        <f t="shared" si="12"/>
        <v/>
      </c>
      <c r="G82" s="13"/>
      <c r="H82" s="14"/>
      <c r="I82" s="64"/>
      <c r="J82" s="132"/>
      <c r="K82" s="55"/>
      <c r="L82" s="40"/>
      <c r="M82" s="11"/>
      <c r="N82" s="1"/>
      <c r="O82" s="1"/>
      <c r="Q82" s="1"/>
      <c r="R82" s="1"/>
      <c r="S82" s="1"/>
      <c r="T82" s="1"/>
      <c r="U82" s="1"/>
      <c r="V82" s="1"/>
      <c r="W82" s="1"/>
      <c r="X82" s="1"/>
      <c r="Y82" s="40"/>
      <c r="Z82" s="49"/>
    </row>
    <row r="83" spans="1:27" x14ac:dyDescent="0.2">
      <c r="A83" s="12" t="str">
        <f>Projekt_ArchivniCislo</f>
        <v>0245</v>
      </c>
      <c r="B83" s="13" t="str">
        <f>IF($H83,"-","")</f>
        <v>-</v>
      </c>
      <c r="C83" s="15">
        <v>301</v>
      </c>
      <c r="D83" s="13" t="str">
        <f>IF($H83,"-","")</f>
        <v>-</v>
      </c>
      <c r="E83" s="13" t="e">
        <f>CONCATENATE(Faze,Cast)</f>
        <v>#REF!</v>
      </c>
      <c r="F83" s="13" t="str">
        <f t="shared" si="12"/>
        <v>/</v>
      </c>
      <c r="G83" s="95" t="s">
        <v>76</v>
      </c>
      <c r="H83" s="100">
        <v>101</v>
      </c>
      <c r="I83" s="97">
        <v>0</v>
      </c>
      <c r="J83" s="125" t="s">
        <v>5</v>
      </c>
      <c r="K83" s="96"/>
      <c r="L83" s="40" t="s">
        <v>4</v>
      </c>
      <c r="M83" s="11"/>
      <c r="N83" s="1"/>
      <c r="O83" s="1"/>
      <c r="Q83" s="1"/>
      <c r="R83" s="1"/>
      <c r="S83" s="1"/>
      <c r="T83" s="1"/>
      <c r="U83" s="1"/>
      <c r="V83" s="1"/>
      <c r="W83" s="1"/>
      <c r="X83" s="1"/>
      <c r="Y83" s="40"/>
      <c r="Z83" s="49"/>
      <c r="AA83" s="120">
        <v>43412</v>
      </c>
    </row>
    <row r="84" spans="1:27" x14ac:dyDescent="0.2">
      <c r="A84" s="12" t="str">
        <f t="shared" ref="A84:A144" si="13">Projekt_ArchivniCislo</f>
        <v>0245</v>
      </c>
      <c r="B84" s="13" t="str">
        <f t="shared" ref="B84:B144" si="14">IF($H84,"-","")</f>
        <v>-</v>
      </c>
      <c r="C84" s="15">
        <v>301</v>
      </c>
      <c r="D84" s="13" t="str">
        <f t="shared" ref="D84:D144" si="15">IF($H84,"-","")</f>
        <v>-</v>
      </c>
      <c r="E84" s="13" t="e">
        <f t="shared" ref="E84:E144" si="16">CONCATENATE(Faze,Cast)</f>
        <v>#REF!</v>
      </c>
      <c r="F84" s="13" t="str">
        <f t="shared" si="12"/>
        <v>/</v>
      </c>
      <c r="G84" s="95" t="s">
        <v>75</v>
      </c>
      <c r="H84" s="100">
        <v>102</v>
      </c>
      <c r="I84" s="97">
        <v>0</v>
      </c>
      <c r="J84" s="125" t="s">
        <v>105</v>
      </c>
      <c r="K84" s="96"/>
      <c r="L84" s="40" t="s">
        <v>11</v>
      </c>
      <c r="M84" s="11"/>
      <c r="N84" s="1"/>
      <c r="O84" s="1"/>
      <c r="Q84" s="1"/>
      <c r="R84" s="1"/>
      <c r="S84" s="1"/>
      <c r="T84" s="1"/>
      <c r="U84" s="1"/>
      <c r="V84" s="1"/>
      <c r="W84" s="1"/>
      <c r="X84" s="1"/>
      <c r="Y84" s="40"/>
      <c r="Z84" s="174"/>
    </row>
    <row r="85" spans="1:27" x14ac:dyDescent="0.2">
      <c r="A85" s="12" t="str">
        <f t="shared" si="13"/>
        <v>0245</v>
      </c>
      <c r="B85" s="13" t="str">
        <f t="shared" si="14"/>
        <v>-</v>
      </c>
      <c r="C85" s="15">
        <v>301</v>
      </c>
      <c r="D85" s="13" t="str">
        <f t="shared" si="15"/>
        <v>-</v>
      </c>
      <c r="E85" s="13" t="e">
        <f t="shared" si="16"/>
        <v>#REF!</v>
      </c>
      <c r="F85" s="13" t="str">
        <f t="shared" si="12"/>
        <v>/</v>
      </c>
      <c r="G85" s="95" t="s">
        <v>75</v>
      </c>
      <c r="H85" s="100">
        <v>103</v>
      </c>
      <c r="I85" s="97">
        <v>0</v>
      </c>
      <c r="J85" s="124" t="s">
        <v>222</v>
      </c>
      <c r="K85" s="122"/>
      <c r="L85" s="40" t="s">
        <v>0</v>
      </c>
      <c r="M85" s="11"/>
      <c r="N85" s="1"/>
      <c r="O85" s="1"/>
      <c r="Q85" s="1"/>
      <c r="R85" s="1"/>
      <c r="S85" s="1"/>
      <c r="T85" s="1"/>
      <c r="U85" s="1"/>
      <c r="V85" s="1"/>
      <c r="W85" s="1"/>
      <c r="X85" s="177"/>
      <c r="Y85" s="40"/>
      <c r="Z85" s="174"/>
    </row>
    <row r="86" spans="1:27" s="170" customFormat="1" x14ac:dyDescent="0.2">
      <c r="A86" s="178" t="str">
        <f t="shared" si="13"/>
        <v>0245</v>
      </c>
      <c r="B86" s="179" t="e">
        <f t="shared" si="14"/>
        <v>#VALUE!</v>
      </c>
      <c r="C86" s="181">
        <v>301</v>
      </c>
      <c r="D86" s="179" t="e">
        <f t="shared" si="15"/>
        <v>#VALUE!</v>
      </c>
      <c r="E86" s="179" t="e">
        <f t="shared" si="16"/>
        <v>#REF!</v>
      </c>
      <c r="F86" s="179" t="e">
        <f t="shared" si="12"/>
        <v>#VALUE!</v>
      </c>
      <c r="G86" s="95" t="s">
        <v>75</v>
      </c>
      <c r="H86" s="100" t="s">
        <v>204</v>
      </c>
      <c r="I86" s="207">
        <v>0</v>
      </c>
      <c r="J86" s="208" t="s">
        <v>207</v>
      </c>
      <c r="K86" s="209"/>
      <c r="L86" s="173"/>
      <c r="M86" s="172"/>
      <c r="N86" s="177"/>
      <c r="O86" s="177"/>
      <c r="Q86" s="177"/>
      <c r="R86" s="177"/>
      <c r="S86" s="177"/>
      <c r="T86" s="177"/>
      <c r="U86" s="177"/>
      <c r="V86" s="177"/>
      <c r="W86" s="177"/>
      <c r="X86" s="177"/>
      <c r="Y86" s="173"/>
      <c r="Z86" s="174"/>
    </row>
    <row r="87" spans="1:27" s="170" customFormat="1" x14ac:dyDescent="0.2">
      <c r="A87" s="178" t="str">
        <f t="shared" si="13"/>
        <v>0245</v>
      </c>
      <c r="B87" s="179" t="e">
        <f t="shared" si="14"/>
        <v>#VALUE!</v>
      </c>
      <c r="C87" s="181">
        <v>301</v>
      </c>
      <c r="D87" s="179" t="e">
        <f t="shared" si="15"/>
        <v>#VALUE!</v>
      </c>
      <c r="E87" s="179" t="e">
        <f t="shared" si="16"/>
        <v>#REF!</v>
      </c>
      <c r="F87" s="179" t="e">
        <f t="shared" si="12"/>
        <v>#VALUE!</v>
      </c>
      <c r="G87" s="95" t="s">
        <v>75</v>
      </c>
      <c r="H87" s="100" t="s">
        <v>205</v>
      </c>
      <c r="I87" s="207">
        <v>0</v>
      </c>
      <c r="J87" s="208" t="s">
        <v>208</v>
      </c>
      <c r="K87" s="209"/>
      <c r="L87" s="173"/>
      <c r="M87" s="172"/>
      <c r="N87" s="177"/>
      <c r="O87" s="177"/>
      <c r="Q87" s="177"/>
      <c r="R87" s="177"/>
      <c r="S87" s="177"/>
      <c r="T87" s="177"/>
      <c r="U87" s="177"/>
      <c r="V87" s="177"/>
      <c r="W87" s="177"/>
      <c r="X87" s="177"/>
      <c r="Y87" s="173"/>
      <c r="Z87" s="174"/>
    </row>
    <row r="88" spans="1:27" s="170" customFormat="1" x14ac:dyDescent="0.2">
      <c r="A88" s="178" t="str">
        <f t="shared" si="13"/>
        <v>0245</v>
      </c>
      <c r="B88" s="179" t="e">
        <f t="shared" si="14"/>
        <v>#VALUE!</v>
      </c>
      <c r="C88" s="181">
        <v>301</v>
      </c>
      <c r="D88" s="179" t="e">
        <f t="shared" si="15"/>
        <v>#VALUE!</v>
      </c>
      <c r="E88" s="179" t="e">
        <f t="shared" si="16"/>
        <v>#REF!</v>
      </c>
      <c r="F88" s="179" t="e">
        <f t="shared" si="12"/>
        <v>#VALUE!</v>
      </c>
      <c r="G88" s="95" t="s">
        <v>75</v>
      </c>
      <c r="H88" s="100" t="s">
        <v>206</v>
      </c>
      <c r="I88" s="207">
        <v>0</v>
      </c>
      <c r="J88" s="208" t="s">
        <v>209</v>
      </c>
      <c r="K88" s="209"/>
      <c r="L88" s="173"/>
      <c r="M88" s="172"/>
      <c r="N88" s="177"/>
      <c r="O88" s="177"/>
      <c r="Q88" s="177"/>
      <c r="R88" s="177"/>
      <c r="S88" s="177"/>
      <c r="T88" s="177"/>
      <c r="U88" s="177"/>
      <c r="V88" s="177"/>
      <c r="W88" s="177"/>
      <c r="X88" s="177"/>
      <c r="Y88" s="173"/>
      <c r="Z88" s="174"/>
    </row>
    <row r="89" spans="1:27" x14ac:dyDescent="0.2">
      <c r="A89" s="12" t="str">
        <f t="shared" si="13"/>
        <v>0245</v>
      </c>
      <c r="B89" s="13" t="str">
        <f t="shared" si="14"/>
        <v>-</v>
      </c>
      <c r="C89" s="15">
        <v>301</v>
      </c>
      <c r="D89" s="13" t="str">
        <f t="shared" si="15"/>
        <v>-</v>
      </c>
      <c r="E89" s="13" t="e">
        <f t="shared" si="16"/>
        <v>#REF!</v>
      </c>
      <c r="F89" s="13" t="str">
        <f t="shared" si="12"/>
        <v>/</v>
      </c>
      <c r="G89" s="95" t="s">
        <v>75</v>
      </c>
      <c r="H89" s="100">
        <v>104</v>
      </c>
      <c r="I89" s="97">
        <v>0</v>
      </c>
      <c r="J89" s="124" t="s">
        <v>222</v>
      </c>
      <c r="K89" s="122"/>
      <c r="L89" s="40" t="s">
        <v>0</v>
      </c>
      <c r="M89" s="11"/>
      <c r="N89" s="1"/>
      <c r="O89" s="1"/>
      <c r="Q89" s="1"/>
      <c r="R89" s="1"/>
      <c r="S89" s="1"/>
      <c r="T89" s="1"/>
      <c r="U89" s="1"/>
      <c r="V89" s="1"/>
      <c r="W89" s="1"/>
      <c r="X89" s="177"/>
      <c r="Y89" s="40"/>
      <c r="Z89" s="174"/>
    </row>
    <row r="90" spans="1:27" x14ac:dyDescent="0.2">
      <c r="A90" s="12" t="str">
        <f t="shared" si="13"/>
        <v>0245</v>
      </c>
      <c r="B90" s="13" t="str">
        <f t="shared" si="14"/>
        <v>-</v>
      </c>
      <c r="C90" s="15">
        <v>301</v>
      </c>
      <c r="D90" s="13" t="str">
        <f t="shared" si="15"/>
        <v>-</v>
      </c>
      <c r="E90" s="13" t="e">
        <f t="shared" si="16"/>
        <v>#REF!</v>
      </c>
      <c r="F90" s="13" t="str">
        <f t="shared" si="12"/>
        <v>/</v>
      </c>
      <c r="G90" s="95" t="s">
        <v>71</v>
      </c>
      <c r="H90" s="100">
        <v>105</v>
      </c>
      <c r="I90" s="97">
        <v>0</v>
      </c>
      <c r="J90" s="125" t="s">
        <v>222</v>
      </c>
      <c r="K90" s="96"/>
      <c r="L90" s="40" t="s">
        <v>1</v>
      </c>
      <c r="M90" s="11"/>
      <c r="N90" s="1"/>
      <c r="O90" s="1"/>
      <c r="Q90" s="1"/>
      <c r="R90" s="1"/>
      <c r="S90" s="1"/>
      <c r="T90" s="1"/>
      <c r="U90" s="1"/>
      <c r="V90" s="1"/>
      <c r="W90" s="1"/>
      <c r="X90" s="177"/>
      <c r="Y90" s="40"/>
      <c r="Z90" s="174"/>
    </row>
    <row r="91" spans="1:27" x14ac:dyDescent="0.2">
      <c r="A91" s="12" t="str">
        <f t="shared" si="13"/>
        <v>0245</v>
      </c>
      <c r="B91" s="13" t="str">
        <f t="shared" si="14"/>
        <v>-</v>
      </c>
      <c r="C91" s="15">
        <v>301</v>
      </c>
      <c r="D91" s="13" t="str">
        <f t="shared" si="15"/>
        <v>-</v>
      </c>
      <c r="E91" s="13" t="e">
        <f t="shared" si="16"/>
        <v>#REF!</v>
      </c>
      <c r="F91" s="13" t="str">
        <f t="shared" si="12"/>
        <v>/</v>
      </c>
      <c r="G91" s="95" t="s">
        <v>75</v>
      </c>
      <c r="H91" s="100">
        <v>106</v>
      </c>
      <c r="I91" s="97">
        <v>0</v>
      </c>
      <c r="J91" s="125" t="s">
        <v>176</v>
      </c>
      <c r="K91" s="96"/>
      <c r="L91" s="40"/>
      <c r="M91" s="11"/>
      <c r="N91" s="1"/>
      <c r="O91" s="1"/>
      <c r="Q91" s="1"/>
      <c r="R91" s="1"/>
      <c r="S91" s="1"/>
      <c r="T91" s="1"/>
      <c r="U91" s="1"/>
      <c r="V91" s="1"/>
      <c r="W91" s="1"/>
      <c r="X91" s="177"/>
      <c r="Y91" s="40"/>
      <c r="Z91" s="174"/>
      <c r="AA91" s="120">
        <v>43416</v>
      </c>
    </row>
    <row r="92" spans="1:27" x14ac:dyDescent="0.2">
      <c r="A92" s="12" t="str">
        <f t="shared" si="13"/>
        <v>0245</v>
      </c>
      <c r="B92" s="13" t="str">
        <f t="shared" si="14"/>
        <v>-</v>
      </c>
      <c r="C92" s="15">
        <v>301</v>
      </c>
      <c r="D92" s="13" t="str">
        <f t="shared" si="15"/>
        <v>-</v>
      </c>
      <c r="E92" s="13" t="e">
        <f t="shared" si="16"/>
        <v>#REF!</v>
      </c>
      <c r="F92" s="13" t="str">
        <f t="shared" si="12"/>
        <v>/</v>
      </c>
      <c r="G92" s="95" t="s">
        <v>72</v>
      </c>
      <c r="H92" s="100">
        <v>107</v>
      </c>
      <c r="I92" s="97">
        <v>0</v>
      </c>
      <c r="J92" s="125" t="s">
        <v>80</v>
      </c>
      <c r="K92" s="96"/>
      <c r="L92" s="40" t="s">
        <v>2</v>
      </c>
      <c r="M92" s="11"/>
      <c r="N92" s="1"/>
      <c r="O92" s="1"/>
      <c r="Q92" s="1"/>
      <c r="R92" s="1"/>
      <c r="S92" s="1"/>
      <c r="T92" s="1"/>
      <c r="U92" s="1"/>
      <c r="V92" s="1"/>
      <c r="W92" s="1"/>
      <c r="X92" s="177"/>
      <c r="Y92" s="40"/>
      <c r="Z92" s="174"/>
    </row>
    <row r="93" spans="1:27" x14ac:dyDescent="0.2">
      <c r="A93" s="12" t="str">
        <f t="shared" si="13"/>
        <v>0245</v>
      </c>
      <c r="B93" s="13" t="str">
        <f t="shared" si="14"/>
        <v>-</v>
      </c>
      <c r="C93" s="15">
        <v>301</v>
      </c>
      <c r="D93" s="13" t="str">
        <f t="shared" si="15"/>
        <v>-</v>
      </c>
      <c r="E93" s="13" t="e">
        <f t="shared" si="16"/>
        <v>#REF!</v>
      </c>
      <c r="F93" s="13" t="str">
        <f t="shared" si="12"/>
        <v>/</v>
      </c>
      <c r="G93" s="95" t="s">
        <v>72</v>
      </c>
      <c r="H93" s="100">
        <v>108</v>
      </c>
      <c r="I93" s="97">
        <v>0</v>
      </c>
      <c r="J93" s="125" t="s">
        <v>81</v>
      </c>
      <c r="K93" s="55"/>
      <c r="L93" s="40" t="s">
        <v>2</v>
      </c>
      <c r="M93" s="11"/>
      <c r="N93" s="1"/>
      <c r="O93" s="1"/>
      <c r="Q93" s="1"/>
      <c r="R93" s="1"/>
      <c r="S93" s="1"/>
      <c r="T93" s="1"/>
      <c r="U93" s="1"/>
      <c r="V93" s="1"/>
      <c r="W93" s="1"/>
      <c r="X93" s="177"/>
      <c r="Y93" s="40"/>
      <c r="Z93" s="174"/>
    </row>
    <row r="94" spans="1:27" x14ac:dyDescent="0.2">
      <c r="A94" s="12" t="str">
        <f t="shared" si="13"/>
        <v>0245</v>
      </c>
      <c r="B94" s="13" t="str">
        <f t="shared" si="14"/>
        <v>-</v>
      </c>
      <c r="C94" s="15">
        <v>301</v>
      </c>
      <c r="D94" s="13" t="str">
        <f t="shared" si="15"/>
        <v>-</v>
      </c>
      <c r="E94" s="13" t="e">
        <f t="shared" si="16"/>
        <v>#REF!</v>
      </c>
      <c r="F94" s="13" t="str">
        <f t="shared" si="12"/>
        <v>/</v>
      </c>
      <c r="G94" s="95" t="s">
        <v>72</v>
      </c>
      <c r="H94" s="100">
        <v>109</v>
      </c>
      <c r="I94" s="97">
        <v>0</v>
      </c>
      <c r="J94" s="125" t="s">
        <v>82</v>
      </c>
      <c r="K94" s="96"/>
      <c r="L94" s="40" t="s">
        <v>2</v>
      </c>
      <c r="M94" s="11"/>
      <c r="N94" s="1"/>
      <c r="O94" s="1"/>
      <c r="Q94" s="1"/>
      <c r="R94" s="1"/>
      <c r="S94" s="1"/>
      <c r="T94" s="1"/>
      <c r="U94" s="1"/>
      <c r="V94" s="1"/>
      <c r="W94" s="1"/>
      <c r="X94" s="177"/>
      <c r="Y94" s="40"/>
      <c r="Z94" s="174"/>
    </row>
    <row r="95" spans="1:27" x14ac:dyDescent="0.2">
      <c r="A95" s="12" t="str">
        <f t="shared" si="13"/>
        <v>0245</v>
      </c>
      <c r="B95" s="13" t="str">
        <f t="shared" si="14"/>
        <v>-</v>
      </c>
      <c r="C95" s="15">
        <v>301</v>
      </c>
      <c r="D95" s="13" t="str">
        <f t="shared" si="15"/>
        <v>-</v>
      </c>
      <c r="E95" s="13" t="e">
        <f t="shared" si="16"/>
        <v>#REF!</v>
      </c>
      <c r="F95" s="13" t="str">
        <f t="shared" si="12"/>
        <v>/</v>
      </c>
      <c r="G95" s="95" t="s">
        <v>72</v>
      </c>
      <c r="H95" s="100">
        <v>110</v>
      </c>
      <c r="I95" s="97">
        <v>0</v>
      </c>
      <c r="J95" s="125" t="s">
        <v>83</v>
      </c>
      <c r="K95" s="96"/>
      <c r="L95" s="40" t="s">
        <v>2</v>
      </c>
      <c r="M95" s="11"/>
      <c r="N95" s="1"/>
      <c r="O95" s="1"/>
      <c r="Q95" s="1"/>
      <c r="R95" s="1"/>
      <c r="S95" s="1"/>
      <c r="T95" s="1"/>
      <c r="U95" s="1"/>
      <c r="V95" s="1"/>
      <c r="W95" s="1"/>
      <c r="X95" s="177"/>
      <c r="Y95" s="40"/>
      <c r="Z95" s="174"/>
    </row>
    <row r="96" spans="1:27" x14ac:dyDescent="0.2">
      <c r="A96" s="12" t="str">
        <f t="shared" si="13"/>
        <v>0245</v>
      </c>
      <c r="B96" s="13" t="str">
        <f t="shared" si="14"/>
        <v>-</v>
      </c>
      <c r="C96" s="15">
        <v>301</v>
      </c>
      <c r="D96" s="13" t="str">
        <f t="shared" si="15"/>
        <v>-</v>
      </c>
      <c r="E96" s="13" t="e">
        <f t="shared" si="16"/>
        <v>#REF!</v>
      </c>
      <c r="F96" s="13" t="str">
        <f t="shared" si="12"/>
        <v>/</v>
      </c>
      <c r="G96" s="95" t="s">
        <v>72</v>
      </c>
      <c r="H96" s="100">
        <v>111</v>
      </c>
      <c r="I96" s="97">
        <v>0</v>
      </c>
      <c r="J96" s="125" t="s">
        <v>84</v>
      </c>
      <c r="K96" s="96"/>
      <c r="L96" s="40" t="s">
        <v>2</v>
      </c>
      <c r="M96" s="11"/>
      <c r="N96" s="1"/>
      <c r="O96" s="1"/>
      <c r="Q96" s="1"/>
      <c r="R96" s="1"/>
      <c r="S96" s="1"/>
      <c r="T96" s="1"/>
      <c r="U96" s="1"/>
      <c r="V96" s="1"/>
      <c r="W96" s="1"/>
      <c r="X96" s="177"/>
      <c r="Y96" s="40"/>
      <c r="Z96" s="174"/>
    </row>
    <row r="97" spans="1:27" x14ac:dyDescent="0.2">
      <c r="A97" s="12" t="str">
        <f t="shared" si="13"/>
        <v>0245</v>
      </c>
      <c r="B97" s="13" t="str">
        <f t="shared" si="14"/>
        <v>-</v>
      </c>
      <c r="C97" s="15">
        <v>301</v>
      </c>
      <c r="D97" s="13" t="str">
        <f t="shared" si="15"/>
        <v>-</v>
      </c>
      <c r="E97" s="13" t="e">
        <f t="shared" si="16"/>
        <v>#REF!</v>
      </c>
      <c r="F97" s="13" t="str">
        <f t="shared" si="12"/>
        <v>/</v>
      </c>
      <c r="G97" s="95" t="s">
        <v>72</v>
      </c>
      <c r="H97" s="100">
        <v>112</v>
      </c>
      <c r="I97" s="97">
        <v>0</v>
      </c>
      <c r="J97" s="125" t="s">
        <v>110</v>
      </c>
      <c r="K97" s="96"/>
      <c r="L97" s="40" t="s">
        <v>2</v>
      </c>
      <c r="M97" s="11"/>
      <c r="N97" s="1"/>
      <c r="O97" s="1"/>
      <c r="Q97" s="1"/>
      <c r="R97" s="1"/>
      <c r="S97" s="1"/>
      <c r="T97" s="1"/>
      <c r="U97" s="1"/>
      <c r="V97" s="1"/>
      <c r="W97" s="1"/>
      <c r="X97" s="177"/>
      <c r="Y97" s="40"/>
      <c r="Z97" s="174"/>
    </row>
    <row r="98" spans="1:27" x14ac:dyDescent="0.2">
      <c r="A98" s="12" t="str">
        <f t="shared" si="13"/>
        <v>0245</v>
      </c>
      <c r="B98" s="13" t="str">
        <f t="shared" si="14"/>
        <v>-</v>
      </c>
      <c r="C98" s="15">
        <v>301</v>
      </c>
      <c r="D98" s="13" t="str">
        <f t="shared" si="15"/>
        <v>-</v>
      </c>
      <c r="E98" s="13" t="e">
        <f t="shared" si="16"/>
        <v>#REF!</v>
      </c>
      <c r="F98" s="13" t="str">
        <f t="shared" si="12"/>
        <v>/</v>
      </c>
      <c r="G98" s="95" t="s">
        <v>72</v>
      </c>
      <c r="H98" s="100">
        <v>113</v>
      </c>
      <c r="I98" s="121">
        <v>0</v>
      </c>
      <c r="J98" s="125" t="s">
        <v>111</v>
      </c>
      <c r="K98" s="122"/>
      <c r="L98" s="40" t="s">
        <v>2</v>
      </c>
      <c r="M98" s="11"/>
      <c r="N98" s="1"/>
      <c r="O98" s="1"/>
      <c r="Q98" s="1"/>
      <c r="R98" s="1"/>
      <c r="S98" s="1"/>
      <c r="T98" s="1"/>
      <c r="U98" s="1"/>
      <c r="V98" s="1"/>
      <c r="W98" s="1"/>
      <c r="X98" s="177"/>
      <c r="Y98" s="40"/>
      <c r="Z98" s="174"/>
    </row>
    <row r="99" spans="1:27" x14ac:dyDescent="0.2">
      <c r="A99" s="12" t="str">
        <f t="shared" si="13"/>
        <v>0245</v>
      </c>
      <c r="B99" s="13" t="str">
        <f t="shared" si="14"/>
        <v>-</v>
      </c>
      <c r="C99" s="15">
        <v>301</v>
      </c>
      <c r="D99" s="13" t="str">
        <f t="shared" si="15"/>
        <v>-</v>
      </c>
      <c r="E99" s="13" t="e">
        <f t="shared" si="16"/>
        <v>#REF!</v>
      </c>
      <c r="F99" s="13" t="str">
        <f t="shared" si="12"/>
        <v>/</v>
      </c>
      <c r="G99" s="95" t="s">
        <v>72</v>
      </c>
      <c r="H99" s="100">
        <v>114</v>
      </c>
      <c r="I99" s="121">
        <v>0</v>
      </c>
      <c r="J99" s="125" t="s">
        <v>112</v>
      </c>
      <c r="K99" s="122"/>
      <c r="L99" s="40" t="s">
        <v>2</v>
      </c>
      <c r="M99" s="11"/>
      <c r="N99" s="1"/>
      <c r="O99" s="1"/>
      <c r="Q99" s="1"/>
      <c r="R99" s="1"/>
      <c r="S99" s="1"/>
      <c r="T99" s="1"/>
      <c r="U99" s="1"/>
      <c r="V99" s="1"/>
      <c r="W99" s="1"/>
      <c r="X99" s="177"/>
      <c r="Y99" s="40"/>
      <c r="Z99" s="174"/>
    </row>
    <row r="100" spans="1:27" x14ac:dyDescent="0.2">
      <c r="A100" s="12" t="str">
        <f t="shared" si="13"/>
        <v>0245</v>
      </c>
      <c r="B100" s="13" t="str">
        <f t="shared" si="14"/>
        <v>-</v>
      </c>
      <c r="C100" s="15">
        <v>301</v>
      </c>
      <c r="D100" s="13" t="str">
        <f t="shared" si="15"/>
        <v>-</v>
      </c>
      <c r="E100" s="13" t="e">
        <f t="shared" si="16"/>
        <v>#REF!</v>
      </c>
      <c r="F100" s="13" t="str">
        <f t="shared" si="12"/>
        <v>/</v>
      </c>
      <c r="G100" s="95" t="s">
        <v>72</v>
      </c>
      <c r="H100" s="100">
        <v>115</v>
      </c>
      <c r="I100" s="97">
        <v>0</v>
      </c>
      <c r="J100" s="126" t="s">
        <v>85</v>
      </c>
      <c r="K100" s="117"/>
      <c r="L100" s="40" t="s">
        <v>2</v>
      </c>
      <c r="M100" s="11"/>
      <c r="N100" s="1"/>
      <c r="O100" s="1"/>
      <c r="Q100" s="1"/>
      <c r="R100" s="1"/>
      <c r="S100" s="1"/>
      <c r="T100" s="1"/>
      <c r="U100" s="1"/>
      <c r="V100" s="1"/>
      <c r="W100" s="1"/>
      <c r="X100" s="177"/>
      <c r="Y100" s="40"/>
      <c r="Z100" s="174"/>
    </row>
    <row r="101" spans="1:27" x14ac:dyDescent="0.2">
      <c r="A101" s="12" t="str">
        <f t="shared" si="13"/>
        <v>0245</v>
      </c>
      <c r="B101" s="13" t="str">
        <f t="shared" si="14"/>
        <v>-</v>
      </c>
      <c r="C101" s="15">
        <v>301</v>
      </c>
      <c r="D101" s="13" t="str">
        <f t="shared" si="15"/>
        <v>-</v>
      </c>
      <c r="E101" s="13" t="e">
        <f t="shared" si="16"/>
        <v>#REF!</v>
      </c>
      <c r="F101" s="13" t="str">
        <f t="shared" si="12"/>
        <v>/</v>
      </c>
      <c r="G101" s="95" t="s">
        <v>72</v>
      </c>
      <c r="H101" s="100">
        <v>116</v>
      </c>
      <c r="I101" s="97">
        <v>0</v>
      </c>
      <c r="J101" s="126" t="s">
        <v>86</v>
      </c>
      <c r="K101" s="117"/>
      <c r="L101" s="40" t="s">
        <v>2</v>
      </c>
      <c r="M101" s="11"/>
      <c r="N101" s="1"/>
      <c r="O101" s="1"/>
      <c r="Q101" s="1"/>
      <c r="R101" s="1"/>
      <c r="S101" s="1"/>
      <c r="T101" s="1"/>
      <c r="U101" s="1"/>
      <c r="V101" s="1"/>
      <c r="W101" s="1"/>
      <c r="X101" s="177"/>
      <c r="Y101" s="40"/>
      <c r="Z101" s="174"/>
    </row>
    <row r="102" spans="1:27" x14ac:dyDescent="0.2">
      <c r="A102" s="12" t="str">
        <f t="shared" si="13"/>
        <v>0245</v>
      </c>
      <c r="B102" s="13" t="str">
        <f t="shared" si="14"/>
        <v>-</v>
      </c>
      <c r="C102" s="15">
        <v>301</v>
      </c>
      <c r="D102" s="13" t="str">
        <f t="shared" si="15"/>
        <v>-</v>
      </c>
      <c r="E102" s="13" t="e">
        <f t="shared" si="16"/>
        <v>#REF!</v>
      </c>
      <c r="F102" s="13" t="str">
        <f t="shared" si="12"/>
        <v>/</v>
      </c>
      <c r="G102" s="95" t="s">
        <v>72</v>
      </c>
      <c r="H102" s="100">
        <v>117</v>
      </c>
      <c r="I102" s="97">
        <v>0</v>
      </c>
      <c r="J102" s="125" t="s">
        <v>67</v>
      </c>
      <c r="K102" s="96"/>
      <c r="L102" s="40" t="s">
        <v>2</v>
      </c>
      <c r="M102" s="11"/>
      <c r="N102" s="1"/>
      <c r="O102" s="1"/>
      <c r="Q102" s="1"/>
      <c r="R102" s="1"/>
      <c r="S102" s="1"/>
      <c r="T102" s="1"/>
      <c r="U102" s="1"/>
      <c r="V102" s="1"/>
      <c r="W102" s="1"/>
      <c r="X102" s="177"/>
      <c r="Y102" s="40"/>
      <c r="Z102" s="174"/>
    </row>
    <row r="103" spans="1:27" x14ac:dyDescent="0.2">
      <c r="A103" s="12" t="str">
        <f t="shared" si="13"/>
        <v>0245</v>
      </c>
      <c r="B103" s="13" t="str">
        <f t="shared" si="14"/>
        <v>-</v>
      </c>
      <c r="C103" s="15">
        <v>301</v>
      </c>
      <c r="D103" s="13" t="str">
        <f t="shared" si="15"/>
        <v>-</v>
      </c>
      <c r="E103" s="13" t="e">
        <f t="shared" si="16"/>
        <v>#REF!</v>
      </c>
      <c r="F103" s="13" t="str">
        <f t="shared" si="12"/>
        <v>/</v>
      </c>
      <c r="G103" s="95" t="s">
        <v>72</v>
      </c>
      <c r="H103" s="100">
        <v>118</v>
      </c>
      <c r="I103" s="97">
        <v>0</v>
      </c>
      <c r="J103" s="125" t="s">
        <v>68</v>
      </c>
      <c r="K103" s="96"/>
      <c r="L103" s="40" t="s">
        <v>2</v>
      </c>
      <c r="M103" s="11"/>
      <c r="N103" s="1"/>
      <c r="O103" s="1"/>
      <c r="Q103" s="1"/>
      <c r="R103" s="1"/>
      <c r="S103" s="1"/>
      <c r="T103" s="1"/>
      <c r="U103" s="1"/>
      <c r="V103" s="1"/>
      <c r="W103" s="1"/>
      <c r="X103" s="177"/>
      <c r="Y103" s="40"/>
      <c r="Z103" s="174"/>
    </row>
    <row r="104" spans="1:27" x14ac:dyDescent="0.2">
      <c r="A104" s="12" t="str">
        <f t="shared" si="13"/>
        <v>0245</v>
      </c>
      <c r="B104" s="13" t="str">
        <f t="shared" si="14"/>
        <v>-</v>
      </c>
      <c r="C104" s="15">
        <v>301</v>
      </c>
      <c r="D104" s="13" t="str">
        <f t="shared" si="15"/>
        <v>-</v>
      </c>
      <c r="E104" s="13" t="e">
        <f t="shared" si="16"/>
        <v>#REF!</v>
      </c>
      <c r="F104" s="13" t="str">
        <f t="shared" si="12"/>
        <v>/</v>
      </c>
      <c r="G104" s="95" t="s">
        <v>75</v>
      </c>
      <c r="H104" s="100">
        <v>119</v>
      </c>
      <c r="I104" s="97">
        <v>0</v>
      </c>
      <c r="J104" s="125" t="s">
        <v>89</v>
      </c>
      <c r="K104" s="96"/>
      <c r="L104" s="40" t="s">
        <v>2</v>
      </c>
      <c r="M104" s="11"/>
      <c r="N104" s="1"/>
      <c r="O104" s="1"/>
      <c r="Q104" s="1"/>
      <c r="R104" s="1"/>
      <c r="S104" s="1"/>
      <c r="T104" s="1"/>
      <c r="U104" s="1"/>
      <c r="V104" s="1"/>
      <c r="W104" s="1"/>
      <c r="X104" s="177"/>
      <c r="Y104" s="40"/>
      <c r="Z104" s="174"/>
    </row>
    <row r="105" spans="1:27" x14ac:dyDescent="0.2">
      <c r="A105" s="12" t="str">
        <f t="shared" si="13"/>
        <v>0245</v>
      </c>
      <c r="B105" s="13" t="str">
        <f t="shared" si="14"/>
        <v>-</v>
      </c>
      <c r="C105" s="15">
        <v>301</v>
      </c>
      <c r="D105" s="13" t="str">
        <f t="shared" si="15"/>
        <v>-</v>
      </c>
      <c r="E105" s="13" t="e">
        <f t="shared" si="16"/>
        <v>#REF!</v>
      </c>
      <c r="F105" s="13" t="str">
        <f t="shared" si="12"/>
        <v>/</v>
      </c>
      <c r="G105" s="95" t="s">
        <v>75</v>
      </c>
      <c r="H105" s="100">
        <v>120</v>
      </c>
      <c r="I105" s="97">
        <v>0</v>
      </c>
      <c r="J105" s="125" t="s">
        <v>192</v>
      </c>
      <c r="K105" s="96"/>
      <c r="L105" s="40" t="s">
        <v>2</v>
      </c>
      <c r="M105" s="11"/>
      <c r="N105" s="1"/>
      <c r="O105" s="1"/>
      <c r="Q105" s="1"/>
      <c r="R105" s="1"/>
      <c r="S105" s="1"/>
      <c r="T105" s="1"/>
      <c r="U105" s="1"/>
      <c r="V105" s="1"/>
      <c r="W105" s="1"/>
      <c r="X105" s="177"/>
      <c r="Y105" s="40"/>
      <c r="Z105" s="174"/>
    </row>
    <row r="106" spans="1:27" x14ac:dyDescent="0.2">
      <c r="A106" s="12" t="str">
        <f t="shared" si="13"/>
        <v>0245</v>
      </c>
      <c r="B106" s="13" t="str">
        <f t="shared" si="14"/>
        <v>-</v>
      </c>
      <c r="C106" s="15">
        <v>301</v>
      </c>
      <c r="D106" s="13" t="str">
        <f t="shared" si="15"/>
        <v>-</v>
      </c>
      <c r="E106" s="13" t="e">
        <f t="shared" si="16"/>
        <v>#REF!</v>
      </c>
      <c r="F106" s="13" t="str">
        <f t="shared" si="12"/>
        <v>/</v>
      </c>
      <c r="G106" s="95" t="s">
        <v>75</v>
      </c>
      <c r="H106" s="100">
        <v>121</v>
      </c>
      <c r="I106" s="97">
        <v>0</v>
      </c>
      <c r="J106" s="125" t="s">
        <v>90</v>
      </c>
      <c r="K106" s="96"/>
      <c r="L106" s="40" t="s">
        <v>1</v>
      </c>
      <c r="M106" s="11"/>
      <c r="N106" s="1"/>
      <c r="O106" s="1"/>
      <c r="Q106" s="1"/>
      <c r="R106" s="1"/>
      <c r="S106" s="1"/>
      <c r="T106" s="1"/>
      <c r="U106" s="1"/>
      <c r="V106" s="1"/>
      <c r="W106" s="1"/>
      <c r="X106" s="177"/>
      <c r="Y106" s="40"/>
      <c r="Z106" s="174"/>
    </row>
    <row r="107" spans="1:27" x14ac:dyDescent="0.2">
      <c r="A107" s="12" t="str">
        <f t="shared" si="13"/>
        <v>0245</v>
      </c>
      <c r="B107" s="13" t="str">
        <f t="shared" si="14"/>
        <v>-</v>
      </c>
      <c r="C107" s="15">
        <v>301</v>
      </c>
      <c r="D107" s="13" t="str">
        <f t="shared" si="15"/>
        <v>-</v>
      </c>
      <c r="E107" s="13" t="e">
        <f t="shared" si="16"/>
        <v>#REF!</v>
      </c>
      <c r="F107" s="13" t="str">
        <f t="shared" si="12"/>
        <v>/</v>
      </c>
      <c r="G107" s="95" t="s">
        <v>75</v>
      </c>
      <c r="H107" s="100">
        <v>122</v>
      </c>
      <c r="I107" s="97">
        <v>0</v>
      </c>
      <c r="J107" s="125" t="s">
        <v>91</v>
      </c>
      <c r="K107" s="118"/>
      <c r="L107" s="40" t="s">
        <v>1</v>
      </c>
      <c r="M107" s="11"/>
      <c r="N107" s="1"/>
      <c r="O107" s="1"/>
      <c r="Q107" s="1"/>
      <c r="R107" s="1"/>
      <c r="S107" s="1"/>
      <c r="T107" s="1"/>
      <c r="U107" s="1"/>
      <c r="V107" s="1"/>
      <c r="W107" s="1"/>
      <c r="X107" s="177"/>
      <c r="Y107" s="40"/>
      <c r="Z107" s="174"/>
    </row>
    <row r="108" spans="1:27" x14ac:dyDescent="0.2">
      <c r="A108" s="12" t="str">
        <f t="shared" si="13"/>
        <v>0245</v>
      </c>
      <c r="B108" s="13" t="str">
        <f t="shared" si="14"/>
        <v>-</v>
      </c>
      <c r="C108" s="15">
        <v>301</v>
      </c>
      <c r="D108" s="13" t="str">
        <f t="shared" si="15"/>
        <v>-</v>
      </c>
      <c r="E108" s="13" t="e">
        <f t="shared" si="16"/>
        <v>#REF!</v>
      </c>
      <c r="F108" s="13" t="str">
        <f t="shared" si="12"/>
        <v>/</v>
      </c>
      <c r="G108" s="95" t="s">
        <v>75</v>
      </c>
      <c r="H108" s="100">
        <v>123</v>
      </c>
      <c r="I108" s="97">
        <v>0</v>
      </c>
      <c r="J108" s="125" t="s">
        <v>92</v>
      </c>
      <c r="K108" s="118"/>
      <c r="L108" s="173" t="s">
        <v>1</v>
      </c>
      <c r="M108" s="11"/>
      <c r="N108" s="1"/>
      <c r="O108" s="1"/>
      <c r="Q108" s="1"/>
      <c r="R108" s="1"/>
      <c r="S108" s="1"/>
      <c r="T108" s="1"/>
      <c r="U108" s="1"/>
      <c r="V108" s="1"/>
      <c r="W108" s="1"/>
      <c r="X108" s="177"/>
      <c r="Y108" s="40"/>
      <c r="Z108" s="174"/>
      <c r="AA108" s="120">
        <v>43406</v>
      </c>
    </row>
    <row r="109" spans="1:27" x14ac:dyDescent="0.2">
      <c r="A109" s="12" t="str">
        <f t="shared" si="13"/>
        <v>0245</v>
      </c>
      <c r="B109" s="13" t="str">
        <f t="shared" si="14"/>
        <v>-</v>
      </c>
      <c r="C109" s="15">
        <v>301</v>
      </c>
      <c r="D109" s="13" t="str">
        <f t="shared" si="15"/>
        <v>-</v>
      </c>
      <c r="E109" s="13" t="e">
        <f t="shared" si="16"/>
        <v>#REF!</v>
      </c>
      <c r="F109" s="13" t="str">
        <f t="shared" si="12"/>
        <v>/</v>
      </c>
      <c r="G109" s="95" t="s">
        <v>75</v>
      </c>
      <c r="H109" s="100">
        <v>124</v>
      </c>
      <c r="I109" s="97">
        <v>0</v>
      </c>
      <c r="J109" s="125" t="s">
        <v>93</v>
      </c>
      <c r="K109" s="118"/>
      <c r="L109" s="173" t="s">
        <v>1</v>
      </c>
      <c r="M109" s="11"/>
      <c r="N109" s="1"/>
      <c r="O109" s="1"/>
      <c r="Q109" s="1"/>
      <c r="R109" s="1"/>
      <c r="S109" s="1"/>
      <c r="T109" s="1"/>
      <c r="U109" s="1"/>
      <c r="V109" s="1"/>
      <c r="W109" s="1"/>
      <c r="X109" s="177"/>
      <c r="Y109" s="40"/>
      <c r="Z109" s="174"/>
      <c r="AA109" s="120">
        <v>43406</v>
      </c>
    </row>
    <row r="110" spans="1:27" x14ac:dyDescent="0.2">
      <c r="A110" s="12" t="str">
        <f t="shared" si="13"/>
        <v>0245</v>
      </c>
      <c r="B110" s="13" t="str">
        <f t="shared" si="14"/>
        <v>-</v>
      </c>
      <c r="C110" s="15">
        <v>301</v>
      </c>
      <c r="D110" s="13" t="str">
        <f t="shared" si="15"/>
        <v>-</v>
      </c>
      <c r="E110" s="13" t="e">
        <f t="shared" si="16"/>
        <v>#REF!</v>
      </c>
      <c r="F110" s="13" t="str">
        <f t="shared" si="12"/>
        <v>/</v>
      </c>
      <c r="G110" s="95" t="s">
        <v>75</v>
      </c>
      <c r="H110" s="100">
        <v>125</v>
      </c>
      <c r="I110" s="97">
        <v>0</v>
      </c>
      <c r="J110" s="125" t="s">
        <v>94</v>
      </c>
      <c r="K110" s="118"/>
      <c r="L110" s="173" t="s">
        <v>1</v>
      </c>
      <c r="M110" s="11"/>
      <c r="N110" s="1"/>
      <c r="O110" s="1"/>
      <c r="Q110" s="1"/>
      <c r="R110" s="1"/>
      <c r="S110" s="1"/>
      <c r="T110" s="1"/>
      <c r="U110" s="1"/>
      <c r="V110" s="1"/>
      <c r="W110" s="1"/>
      <c r="X110" s="177"/>
      <c r="Y110" s="40"/>
      <c r="Z110" s="174"/>
      <c r="AA110" s="120">
        <v>43406</v>
      </c>
    </row>
    <row r="111" spans="1:27" x14ac:dyDescent="0.2">
      <c r="A111" s="12" t="str">
        <f t="shared" si="13"/>
        <v>0245</v>
      </c>
      <c r="B111" s="13" t="str">
        <f t="shared" si="14"/>
        <v>-</v>
      </c>
      <c r="C111" s="15">
        <v>301</v>
      </c>
      <c r="D111" s="13" t="str">
        <f t="shared" si="15"/>
        <v>-</v>
      </c>
      <c r="E111" s="13" t="e">
        <f t="shared" si="16"/>
        <v>#REF!</v>
      </c>
      <c r="F111" s="13" t="str">
        <f t="shared" si="12"/>
        <v>/</v>
      </c>
      <c r="G111" s="95" t="s">
        <v>75</v>
      </c>
      <c r="H111" s="100">
        <v>126</v>
      </c>
      <c r="I111" s="97">
        <v>0</v>
      </c>
      <c r="J111" s="125" t="s">
        <v>109</v>
      </c>
      <c r="K111" s="118"/>
      <c r="L111" s="173" t="s">
        <v>1</v>
      </c>
      <c r="M111" s="11"/>
      <c r="N111" s="1"/>
      <c r="O111" s="1"/>
      <c r="Q111" s="1"/>
      <c r="R111" s="1"/>
      <c r="S111" s="1"/>
      <c r="T111" s="1"/>
      <c r="U111" s="1"/>
      <c r="V111" s="1"/>
      <c r="W111" s="1"/>
      <c r="X111" s="177"/>
      <c r="Y111" s="40"/>
      <c r="Z111" s="174"/>
      <c r="AA111" s="120">
        <v>43406</v>
      </c>
    </row>
    <row r="112" spans="1:27" x14ac:dyDescent="0.2">
      <c r="A112" s="12" t="str">
        <f t="shared" si="13"/>
        <v>0245</v>
      </c>
      <c r="B112" s="13" t="str">
        <f t="shared" si="14"/>
        <v>-</v>
      </c>
      <c r="C112" s="15">
        <v>301</v>
      </c>
      <c r="D112" s="13" t="str">
        <f t="shared" si="15"/>
        <v>-</v>
      </c>
      <c r="E112" s="13" t="e">
        <f t="shared" si="16"/>
        <v>#REF!</v>
      </c>
      <c r="F112" s="13" t="str">
        <f t="shared" si="12"/>
        <v>/</v>
      </c>
      <c r="G112" s="95" t="s">
        <v>75</v>
      </c>
      <c r="H112" s="100">
        <v>127</v>
      </c>
      <c r="I112" s="97">
        <v>0</v>
      </c>
      <c r="J112" s="125" t="s">
        <v>95</v>
      </c>
      <c r="K112" s="118"/>
      <c r="L112" s="173" t="s">
        <v>1</v>
      </c>
      <c r="M112" s="11"/>
      <c r="N112" s="1"/>
      <c r="O112" s="1"/>
      <c r="Q112" s="1"/>
      <c r="R112" s="1"/>
      <c r="S112" s="1"/>
      <c r="T112" s="1"/>
      <c r="U112" s="1"/>
      <c r="V112" s="1"/>
      <c r="W112" s="1"/>
      <c r="X112" s="177"/>
      <c r="Y112" s="40"/>
      <c r="Z112" s="174"/>
      <c r="AA112" s="120">
        <v>43406</v>
      </c>
    </row>
    <row r="113" spans="1:27" x14ac:dyDescent="0.2">
      <c r="A113" s="12" t="str">
        <f t="shared" si="13"/>
        <v>0245</v>
      </c>
      <c r="B113" s="13" t="str">
        <f t="shared" si="14"/>
        <v>-</v>
      </c>
      <c r="C113" s="15">
        <v>301</v>
      </c>
      <c r="D113" s="13" t="str">
        <f t="shared" si="15"/>
        <v>-</v>
      </c>
      <c r="E113" s="13" t="e">
        <f t="shared" si="16"/>
        <v>#REF!</v>
      </c>
      <c r="F113" s="13" t="str">
        <f t="shared" si="12"/>
        <v>/</v>
      </c>
      <c r="G113" s="95" t="s">
        <v>75</v>
      </c>
      <c r="H113" s="100">
        <v>128</v>
      </c>
      <c r="I113" s="97">
        <v>0</v>
      </c>
      <c r="J113" s="125" t="s">
        <v>96</v>
      </c>
      <c r="K113" s="118"/>
      <c r="L113" s="173" t="s">
        <v>1</v>
      </c>
      <c r="M113" s="11"/>
      <c r="N113" s="1"/>
      <c r="O113" s="1"/>
      <c r="Q113" s="1"/>
      <c r="R113" s="1"/>
      <c r="S113" s="1"/>
      <c r="T113" s="1"/>
      <c r="U113" s="1"/>
      <c r="V113" s="1"/>
      <c r="W113" s="1"/>
      <c r="X113" s="177"/>
      <c r="Y113" s="40"/>
      <c r="Z113" s="174"/>
      <c r="AA113" s="120">
        <v>43406</v>
      </c>
    </row>
    <row r="114" spans="1:27" x14ac:dyDescent="0.2">
      <c r="A114" s="12" t="str">
        <f t="shared" si="13"/>
        <v>0245</v>
      </c>
      <c r="B114" s="13" t="str">
        <f t="shared" si="14"/>
        <v>-</v>
      </c>
      <c r="C114" s="15">
        <v>301</v>
      </c>
      <c r="D114" s="13" t="str">
        <f t="shared" si="15"/>
        <v>-</v>
      </c>
      <c r="E114" s="13" t="e">
        <f t="shared" si="16"/>
        <v>#REF!</v>
      </c>
      <c r="F114" s="13" t="str">
        <f t="shared" si="12"/>
        <v>/</v>
      </c>
      <c r="G114" s="95" t="s">
        <v>75</v>
      </c>
      <c r="H114" s="100">
        <v>129</v>
      </c>
      <c r="I114" s="97">
        <v>0</v>
      </c>
      <c r="J114" s="125" t="s">
        <v>97</v>
      </c>
      <c r="K114" s="118"/>
      <c r="L114" s="173" t="s">
        <v>1</v>
      </c>
      <c r="M114" s="11"/>
      <c r="N114" s="1"/>
      <c r="O114" s="1"/>
      <c r="Q114" s="1"/>
      <c r="R114" s="1"/>
      <c r="S114" s="1"/>
      <c r="T114" s="1"/>
      <c r="U114" s="1"/>
      <c r="V114" s="1"/>
      <c r="W114" s="1"/>
      <c r="X114" s="177"/>
      <c r="Y114" s="40"/>
      <c r="Z114" s="174"/>
      <c r="AA114" s="120">
        <v>43405</v>
      </c>
    </row>
    <row r="115" spans="1:27" x14ac:dyDescent="0.2">
      <c r="A115" s="12" t="str">
        <f t="shared" si="13"/>
        <v>0245</v>
      </c>
      <c r="B115" s="13" t="str">
        <f t="shared" si="14"/>
        <v>-</v>
      </c>
      <c r="C115" s="15">
        <v>301</v>
      </c>
      <c r="D115" s="13" t="str">
        <f t="shared" si="15"/>
        <v>-</v>
      </c>
      <c r="E115" s="13" t="e">
        <f t="shared" si="16"/>
        <v>#REF!</v>
      </c>
      <c r="F115" s="13" t="str">
        <f t="shared" si="12"/>
        <v>/</v>
      </c>
      <c r="G115" s="95" t="s">
        <v>75</v>
      </c>
      <c r="H115" s="100">
        <v>130</v>
      </c>
      <c r="I115" s="97">
        <v>0</v>
      </c>
      <c r="J115" s="125" t="s">
        <v>98</v>
      </c>
      <c r="K115" s="118"/>
      <c r="L115" s="173" t="s">
        <v>1</v>
      </c>
      <c r="M115" s="11"/>
      <c r="N115" s="1"/>
      <c r="O115" s="1"/>
      <c r="Q115" s="1"/>
      <c r="R115" s="1"/>
      <c r="S115" s="1"/>
      <c r="T115" s="1"/>
      <c r="U115" s="1"/>
      <c r="V115" s="1"/>
      <c r="W115" s="1"/>
      <c r="X115" s="177"/>
      <c r="Y115" s="40"/>
      <c r="Z115" s="174"/>
      <c r="AA115" s="120">
        <v>43405</v>
      </c>
    </row>
    <row r="116" spans="1:27" x14ac:dyDescent="0.2">
      <c r="A116" s="12" t="str">
        <f t="shared" si="13"/>
        <v>0245</v>
      </c>
      <c r="B116" s="13" t="str">
        <f t="shared" si="14"/>
        <v>-</v>
      </c>
      <c r="C116" s="15">
        <v>301</v>
      </c>
      <c r="D116" s="13" t="str">
        <f t="shared" si="15"/>
        <v>-</v>
      </c>
      <c r="E116" s="13" t="e">
        <f t="shared" si="16"/>
        <v>#REF!</v>
      </c>
      <c r="F116" s="13" t="str">
        <f t="shared" si="12"/>
        <v>/</v>
      </c>
      <c r="G116" s="95" t="s">
        <v>75</v>
      </c>
      <c r="H116" s="100">
        <v>131</v>
      </c>
      <c r="I116" s="97">
        <v>0</v>
      </c>
      <c r="J116" s="125" t="s">
        <v>99</v>
      </c>
      <c r="K116" s="118"/>
      <c r="L116" s="173" t="s">
        <v>1</v>
      </c>
      <c r="M116" s="11"/>
      <c r="N116" s="1"/>
      <c r="O116" s="1"/>
      <c r="Q116" s="1"/>
      <c r="R116" s="1"/>
      <c r="S116" s="1"/>
      <c r="T116" s="1"/>
      <c r="U116" s="1"/>
      <c r="V116" s="1"/>
      <c r="W116" s="1"/>
      <c r="X116" s="177"/>
      <c r="Y116" s="40"/>
      <c r="Z116" s="174"/>
      <c r="AA116" s="120">
        <v>43405</v>
      </c>
    </row>
    <row r="117" spans="1:27" x14ac:dyDescent="0.2">
      <c r="A117" s="12" t="str">
        <f t="shared" si="13"/>
        <v>0245</v>
      </c>
      <c r="B117" s="13" t="str">
        <f t="shared" si="14"/>
        <v>-</v>
      </c>
      <c r="C117" s="15">
        <v>301</v>
      </c>
      <c r="D117" s="13" t="str">
        <f t="shared" si="15"/>
        <v>-</v>
      </c>
      <c r="E117" s="13" t="e">
        <f t="shared" si="16"/>
        <v>#REF!</v>
      </c>
      <c r="F117" s="13" t="str">
        <f t="shared" si="12"/>
        <v>/</v>
      </c>
      <c r="G117" s="95" t="s">
        <v>75</v>
      </c>
      <c r="H117" s="100">
        <v>132</v>
      </c>
      <c r="I117" s="97">
        <v>0</v>
      </c>
      <c r="J117" s="125" t="s">
        <v>100</v>
      </c>
      <c r="K117" s="118"/>
      <c r="L117" s="173" t="s">
        <v>1</v>
      </c>
      <c r="M117" s="11"/>
      <c r="N117" s="1"/>
      <c r="O117" s="1"/>
      <c r="Q117" s="1"/>
      <c r="R117" s="1"/>
      <c r="S117" s="1"/>
      <c r="T117" s="1"/>
      <c r="U117" s="1"/>
      <c r="V117" s="1"/>
      <c r="W117" s="1"/>
      <c r="X117" s="177"/>
      <c r="Y117" s="40"/>
      <c r="Z117" s="174"/>
      <c r="AA117" s="120">
        <v>43405</v>
      </c>
    </row>
    <row r="118" spans="1:27" x14ac:dyDescent="0.2">
      <c r="A118" s="12" t="str">
        <f t="shared" si="13"/>
        <v>0245</v>
      </c>
      <c r="B118" s="13" t="str">
        <f t="shared" si="14"/>
        <v>-</v>
      </c>
      <c r="C118" s="15">
        <v>301</v>
      </c>
      <c r="D118" s="13" t="str">
        <f t="shared" si="15"/>
        <v>-</v>
      </c>
      <c r="E118" s="13" t="e">
        <f t="shared" si="16"/>
        <v>#REF!</v>
      </c>
      <c r="F118" s="13" t="str">
        <f t="shared" si="12"/>
        <v>/</v>
      </c>
      <c r="G118" s="95" t="s">
        <v>75</v>
      </c>
      <c r="H118" s="100">
        <v>133</v>
      </c>
      <c r="I118" s="97">
        <v>0</v>
      </c>
      <c r="J118" s="134" t="s">
        <v>140</v>
      </c>
      <c r="K118" s="118"/>
      <c r="L118" s="173" t="s">
        <v>1</v>
      </c>
      <c r="M118" s="11"/>
      <c r="N118" s="1"/>
      <c r="O118" s="1"/>
      <c r="Q118" s="1"/>
      <c r="R118" s="1"/>
      <c r="S118" s="1"/>
      <c r="T118" s="1"/>
      <c r="U118" s="1"/>
      <c r="V118" s="1"/>
      <c r="W118" s="1"/>
      <c r="X118" s="177"/>
      <c r="Y118" s="40"/>
      <c r="Z118" s="174"/>
      <c r="AA118" s="120">
        <v>43430</v>
      </c>
    </row>
    <row r="119" spans="1:27" x14ac:dyDescent="0.2">
      <c r="A119" s="12" t="str">
        <f t="shared" si="13"/>
        <v>0245</v>
      </c>
      <c r="B119" s="13" t="str">
        <f t="shared" si="14"/>
        <v>-</v>
      </c>
      <c r="C119" s="15">
        <v>301</v>
      </c>
      <c r="D119" s="13" t="str">
        <f t="shared" si="15"/>
        <v>-</v>
      </c>
      <c r="E119" s="13" t="e">
        <f t="shared" si="16"/>
        <v>#REF!</v>
      </c>
      <c r="F119" s="13" t="str">
        <f t="shared" si="12"/>
        <v>/</v>
      </c>
      <c r="G119" s="95" t="s">
        <v>75</v>
      </c>
      <c r="H119" s="100">
        <v>134</v>
      </c>
      <c r="I119" s="97">
        <v>0</v>
      </c>
      <c r="J119" s="134" t="s">
        <v>141</v>
      </c>
      <c r="K119" s="118"/>
      <c r="L119" s="173" t="s">
        <v>1</v>
      </c>
      <c r="M119" s="11"/>
      <c r="N119" s="1"/>
      <c r="O119" s="1"/>
      <c r="Q119" s="1"/>
      <c r="R119" s="1"/>
      <c r="S119" s="1"/>
      <c r="T119" s="1"/>
      <c r="U119" s="1"/>
      <c r="V119" s="1"/>
      <c r="W119" s="1"/>
      <c r="X119" s="177"/>
      <c r="Y119" s="40"/>
      <c r="Z119" s="174"/>
      <c r="AA119" s="120">
        <v>43430</v>
      </c>
    </row>
    <row r="120" spans="1:27" x14ac:dyDescent="0.2">
      <c r="A120" s="12" t="str">
        <f t="shared" si="13"/>
        <v>0245</v>
      </c>
      <c r="B120" s="13" t="str">
        <f t="shared" si="14"/>
        <v>-</v>
      </c>
      <c r="C120" s="15">
        <v>301</v>
      </c>
      <c r="D120" s="13" t="str">
        <f t="shared" si="15"/>
        <v>-</v>
      </c>
      <c r="E120" s="13" t="e">
        <f t="shared" si="16"/>
        <v>#REF!</v>
      </c>
      <c r="F120" s="13" t="str">
        <f t="shared" si="12"/>
        <v>/</v>
      </c>
      <c r="G120" s="95" t="s">
        <v>75</v>
      </c>
      <c r="H120" s="100">
        <v>135</v>
      </c>
      <c r="I120" s="97">
        <v>0</v>
      </c>
      <c r="J120" s="134" t="s">
        <v>142</v>
      </c>
      <c r="K120" s="118"/>
      <c r="L120" s="173" t="s">
        <v>1</v>
      </c>
      <c r="M120" s="11"/>
      <c r="N120" s="1"/>
      <c r="O120" s="1"/>
      <c r="Q120" s="1"/>
      <c r="R120" s="1"/>
      <c r="S120" s="1"/>
      <c r="T120" s="1"/>
      <c r="U120" s="1"/>
      <c r="V120" s="1"/>
      <c r="W120" s="1"/>
      <c r="X120" s="177"/>
      <c r="Y120" s="40"/>
      <c r="Z120" s="174"/>
      <c r="AA120" s="120">
        <v>43430</v>
      </c>
    </row>
    <row r="121" spans="1:27" x14ac:dyDescent="0.2">
      <c r="A121" s="12" t="str">
        <f t="shared" si="13"/>
        <v>0245</v>
      </c>
      <c r="B121" s="13" t="str">
        <f t="shared" si="14"/>
        <v>-</v>
      </c>
      <c r="C121" s="15">
        <v>301</v>
      </c>
      <c r="D121" s="13" t="str">
        <f t="shared" si="15"/>
        <v>-</v>
      </c>
      <c r="E121" s="13" t="e">
        <f t="shared" si="16"/>
        <v>#REF!</v>
      </c>
      <c r="F121" s="13" t="str">
        <f t="shared" si="12"/>
        <v>/</v>
      </c>
      <c r="G121" s="95" t="s">
        <v>75</v>
      </c>
      <c r="H121" s="100">
        <v>136</v>
      </c>
      <c r="I121" s="97">
        <v>0</v>
      </c>
      <c r="J121" s="134" t="s">
        <v>143</v>
      </c>
      <c r="K121" s="118"/>
      <c r="L121" s="173" t="s">
        <v>1</v>
      </c>
      <c r="M121" s="11"/>
      <c r="N121" s="1"/>
      <c r="O121" s="1"/>
      <c r="Q121" s="1"/>
      <c r="R121" s="1"/>
      <c r="S121" s="1"/>
      <c r="T121" s="1"/>
      <c r="U121" s="1"/>
      <c r="V121" s="1"/>
      <c r="W121" s="1"/>
      <c r="X121" s="177"/>
      <c r="Y121" s="40"/>
      <c r="Z121" s="174"/>
      <c r="AA121" s="120">
        <v>43430</v>
      </c>
    </row>
    <row r="122" spans="1:27" x14ac:dyDescent="0.2">
      <c r="A122" s="12" t="str">
        <f t="shared" si="13"/>
        <v>0245</v>
      </c>
      <c r="B122" s="13" t="str">
        <f t="shared" si="14"/>
        <v>-</v>
      </c>
      <c r="C122" s="15">
        <v>301</v>
      </c>
      <c r="D122" s="13" t="str">
        <f t="shared" si="15"/>
        <v>-</v>
      </c>
      <c r="E122" s="13" t="e">
        <f t="shared" si="16"/>
        <v>#REF!</v>
      </c>
      <c r="F122" s="13" t="str">
        <f t="shared" si="12"/>
        <v>/</v>
      </c>
      <c r="G122" s="95" t="s">
        <v>77</v>
      </c>
      <c r="H122" s="100">
        <v>139</v>
      </c>
      <c r="I122" s="97">
        <v>0</v>
      </c>
      <c r="J122" s="125" t="s">
        <v>78</v>
      </c>
      <c r="K122" s="96"/>
      <c r="L122" s="40" t="s">
        <v>4</v>
      </c>
      <c r="M122" s="11"/>
      <c r="N122" s="1"/>
      <c r="O122" s="1"/>
      <c r="Q122" s="1"/>
      <c r="R122" s="1"/>
      <c r="S122" s="1"/>
      <c r="T122" s="1"/>
      <c r="U122" s="1"/>
      <c r="V122" s="1"/>
      <c r="W122" s="1"/>
      <c r="X122" s="177"/>
      <c r="Y122" s="40"/>
      <c r="Z122" s="174"/>
    </row>
    <row r="123" spans="1:27" x14ac:dyDescent="0.2">
      <c r="A123" s="12" t="str">
        <f t="shared" si="13"/>
        <v>0245</v>
      </c>
      <c r="B123" s="13" t="str">
        <f t="shared" si="14"/>
        <v>-</v>
      </c>
      <c r="C123" s="15">
        <v>301</v>
      </c>
      <c r="D123" s="13" t="str">
        <f t="shared" si="15"/>
        <v>-</v>
      </c>
      <c r="E123" s="13" t="e">
        <f t="shared" si="16"/>
        <v>#REF!</v>
      </c>
      <c r="F123" s="13" t="str">
        <f t="shared" si="12"/>
        <v>/</v>
      </c>
      <c r="G123" s="95" t="s">
        <v>77</v>
      </c>
      <c r="H123" s="100">
        <v>140</v>
      </c>
      <c r="I123" s="97">
        <v>0</v>
      </c>
      <c r="J123" s="125" t="s">
        <v>79</v>
      </c>
      <c r="K123" s="96"/>
      <c r="L123" s="40" t="s">
        <v>4</v>
      </c>
      <c r="M123" s="11"/>
      <c r="N123" s="1"/>
      <c r="O123" s="1"/>
      <c r="Q123" s="1"/>
      <c r="R123" s="1"/>
      <c r="S123" s="1"/>
      <c r="T123" s="1"/>
      <c r="U123" s="1"/>
      <c r="V123" s="1"/>
      <c r="W123" s="1"/>
      <c r="X123" s="177"/>
      <c r="Y123" s="40"/>
      <c r="Z123" s="174"/>
    </row>
    <row r="124" spans="1:27" x14ac:dyDescent="0.2">
      <c r="A124" s="12" t="str">
        <f t="shared" si="13"/>
        <v>0245</v>
      </c>
      <c r="B124" s="13" t="str">
        <f t="shared" si="14"/>
        <v>-</v>
      </c>
      <c r="C124" s="15">
        <v>301</v>
      </c>
      <c r="D124" s="13" t="str">
        <f t="shared" si="15"/>
        <v>-</v>
      </c>
      <c r="E124" s="13" t="e">
        <f t="shared" si="16"/>
        <v>#REF!</v>
      </c>
      <c r="F124" s="13" t="str">
        <f t="shared" si="12"/>
        <v>/</v>
      </c>
      <c r="G124" s="95" t="s">
        <v>77</v>
      </c>
      <c r="H124" s="100">
        <v>141</v>
      </c>
      <c r="I124" s="97">
        <v>0</v>
      </c>
      <c r="J124" s="135" t="s">
        <v>146</v>
      </c>
      <c r="K124" s="119"/>
      <c r="L124" s="40" t="s">
        <v>4</v>
      </c>
      <c r="M124" s="11"/>
      <c r="N124" s="1"/>
      <c r="O124" s="1"/>
      <c r="Q124" s="1"/>
      <c r="R124" s="1"/>
      <c r="S124" s="1"/>
      <c r="T124" s="1"/>
      <c r="U124" s="1"/>
      <c r="V124" s="1"/>
      <c r="W124" s="1"/>
      <c r="X124" s="177"/>
      <c r="Y124" s="40"/>
      <c r="Z124" s="174"/>
      <c r="AA124" s="120">
        <v>43406</v>
      </c>
    </row>
    <row r="125" spans="1:27" x14ac:dyDescent="0.2">
      <c r="A125" s="12" t="str">
        <f t="shared" si="13"/>
        <v>0245</v>
      </c>
      <c r="B125" s="13" t="str">
        <f t="shared" si="14"/>
        <v>-</v>
      </c>
      <c r="C125" s="15">
        <v>301</v>
      </c>
      <c r="D125" s="13" t="str">
        <f t="shared" si="15"/>
        <v>-</v>
      </c>
      <c r="E125" s="13" t="e">
        <f t="shared" si="16"/>
        <v>#REF!</v>
      </c>
      <c r="F125" s="13" t="str">
        <f t="shared" si="12"/>
        <v>/</v>
      </c>
      <c r="G125" s="95" t="s">
        <v>77</v>
      </c>
      <c r="H125" s="100">
        <v>142</v>
      </c>
      <c r="I125" s="97">
        <v>0</v>
      </c>
      <c r="J125" s="134" t="s">
        <v>101</v>
      </c>
      <c r="K125" s="118"/>
      <c r="L125" s="40" t="s">
        <v>4</v>
      </c>
      <c r="M125" s="11"/>
      <c r="N125" s="1"/>
      <c r="O125" s="1"/>
      <c r="Q125" s="1"/>
      <c r="R125" s="1"/>
      <c r="S125" s="1"/>
      <c r="T125" s="1"/>
      <c r="U125" s="1"/>
      <c r="V125" s="1"/>
      <c r="W125" s="1"/>
      <c r="X125" s="177"/>
      <c r="Y125" s="40"/>
      <c r="Z125" s="174"/>
    </row>
    <row r="126" spans="1:27" ht="12" customHeight="1" x14ac:dyDescent="0.2">
      <c r="A126" s="12" t="str">
        <f t="shared" si="13"/>
        <v>0245</v>
      </c>
      <c r="B126" s="13" t="str">
        <f t="shared" si="14"/>
        <v>-</v>
      </c>
      <c r="C126" s="15">
        <v>301</v>
      </c>
      <c r="D126" s="13" t="str">
        <f t="shared" si="15"/>
        <v>-</v>
      </c>
      <c r="E126" s="13" t="e">
        <f t="shared" si="16"/>
        <v>#REF!</v>
      </c>
      <c r="F126" s="13" t="str">
        <f t="shared" si="12"/>
        <v>/</v>
      </c>
      <c r="G126" s="95" t="s">
        <v>102</v>
      </c>
      <c r="H126" s="100">
        <v>144</v>
      </c>
      <c r="I126" s="97">
        <v>0</v>
      </c>
      <c r="J126" s="134" t="s">
        <v>103</v>
      </c>
      <c r="K126" s="118"/>
      <c r="L126" s="40" t="s">
        <v>4</v>
      </c>
      <c r="M126" s="11"/>
      <c r="N126" s="1"/>
      <c r="O126" s="1"/>
      <c r="Q126" s="1"/>
      <c r="R126" s="1"/>
      <c r="S126" s="1"/>
      <c r="T126" s="1"/>
      <c r="U126" s="1"/>
      <c r="V126" s="1"/>
      <c r="W126" s="1"/>
      <c r="X126" s="177"/>
      <c r="Y126" s="40"/>
      <c r="Z126" s="174"/>
    </row>
    <row r="127" spans="1:27" ht="12.75" customHeight="1" x14ac:dyDescent="0.2">
      <c r="A127" s="12" t="str">
        <f t="shared" si="13"/>
        <v>0245</v>
      </c>
      <c r="B127" s="13" t="str">
        <f t="shared" si="14"/>
        <v>-</v>
      </c>
      <c r="C127" s="15">
        <v>301</v>
      </c>
      <c r="D127" s="13" t="str">
        <f t="shared" si="15"/>
        <v>-</v>
      </c>
      <c r="E127" s="13" t="e">
        <f t="shared" si="16"/>
        <v>#REF!</v>
      </c>
      <c r="F127" s="13" t="str">
        <f t="shared" si="12"/>
        <v>/</v>
      </c>
      <c r="G127" s="95" t="s">
        <v>102</v>
      </c>
      <c r="H127" s="100">
        <v>145</v>
      </c>
      <c r="I127" s="97">
        <v>0</v>
      </c>
      <c r="J127" s="134" t="s">
        <v>104</v>
      </c>
      <c r="K127" s="118"/>
      <c r="L127" s="40" t="s">
        <v>4</v>
      </c>
      <c r="M127" s="11"/>
      <c r="N127" s="1"/>
      <c r="O127" s="1"/>
      <c r="Q127" s="1"/>
      <c r="R127" s="1"/>
      <c r="S127" s="1"/>
      <c r="T127" s="1"/>
      <c r="U127" s="1"/>
      <c r="V127" s="1"/>
      <c r="W127" s="1"/>
      <c r="X127" s="177"/>
      <c r="Y127" s="40"/>
      <c r="Z127" s="174"/>
    </row>
    <row r="128" spans="1:27" x14ac:dyDescent="0.2">
      <c r="A128" s="12" t="str">
        <f t="shared" si="13"/>
        <v>0245</v>
      </c>
      <c r="B128" s="13" t="str">
        <f t="shared" si="14"/>
        <v>-</v>
      </c>
      <c r="C128" s="15">
        <v>301</v>
      </c>
      <c r="D128" s="13" t="str">
        <f t="shared" si="15"/>
        <v>-</v>
      </c>
      <c r="E128" s="13" t="e">
        <f t="shared" si="16"/>
        <v>#REF!</v>
      </c>
      <c r="F128" s="13" t="str">
        <f t="shared" si="12"/>
        <v>/</v>
      </c>
      <c r="G128" s="95" t="s">
        <v>102</v>
      </c>
      <c r="H128" s="100">
        <v>146</v>
      </c>
      <c r="I128" s="97">
        <v>0</v>
      </c>
      <c r="J128" s="134" t="s">
        <v>108</v>
      </c>
      <c r="K128" s="118"/>
      <c r="L128" s="40" t="s">
        <v>4</v>
      </c>
      <c r="M128" s="11"/>
      <c r="N128" s="1"/>
      <c r="O128" s="1"/>
      <c r="Q128" s="1"/>
      <c r="R128" s="1"/>
      <c r="S128" s="1"/>
      <c r="T128" s="1"/>
      <c r="U128" s="1"/>
      <c r="V128" s="1"/>
      <c r="W128" s="1"/>
      <c r="X128" s="177"/>
      <c r="Y128" s="40"/>
      <c r="Z128" s="174"/>
      <c r="AA128" s="120">
        <v>43413</v>
      </c>
    </row>
    <row r="129" spans="1:27" x14ac:dyDescent="0.2">
      <c r="A129" s="160" t="str">
        <f t="shared" si="13"/>
        <v>0245</v>
      </c>
      <c r="B129" s="161" t="str">
        <f t="shared" si="14"/>
        <v>-</v>
      </c>
      <c r="C129" s="162">
        <v>301</v>
      </c>
      <c r="D129" s="161" t="str">
        <f t="shared" si="15"/>
        <v>-</v>
      </c>
      <c r="E129" s="161" t="e">
        <f t="shared" si="16"/>
        <v>#REF!</v>
      </c>
      <c r="F129" s="161" t="str">
        <f t="shared" si="12"/>
        <v>/</v>
      </c>
      <c r="G129" s="163" t="s">
        <v>102</v>
      </c>
      <c r="H129" s="164">
        <v>147</v>
      </c>
      <c r="I129" s="97">
        <v>0</v>
      </c>
      <c r="J129" s="124" t="s">
        <v>106</v>
      </c>
      <c r="K129" s="122"/>
      <c r="L129" s="40" t="s">
        <v>1</v>
      </c>
      <c r="M129" s="11"/>
      <c r="N129" s="1"/>
      <c r="O129" s="1"/>
      <c r="Q129" s="1"/>
      <c r="R129" s="1"/>
      <c r="S129" s="1"/>
      <c r="T129" s="1"/>
      <c r="U129" s="1"/>
      <c r="V129" s="1"/>
      <c r="W129" s="1"/>
      <c r="X129" s="177"/>
      <c r="Y129" s="40"/>
      <c r="Z129" s="174"/>
      <c r="AA129" s="120">
        <v>43413</v>
      </c>
    </row>
    <row r="130" spans="1:27" x14ac:dyDescent="0.2">
      <c r="A130" s="160" t="str">
        <f t="shared" si="13"/>
        <v>0245</v>
      </c>
      <c r="B130" s="161" t="str">
        <f t="shared" si="14"/>
        <v>-</v>
      </c>
      <c r="C130" s="162">
        <v>301</v>
      </c>
      <c r="D130" s="161" t="str">
        <f t="shared" si="15"/>
        <v>-</v>
      </c>
      <c r="E130" s="161" t="e">
        <f t="shared" si="16"/>
        <v>#REF!</v>
      </c>
      <c r="F130" s="161" t="str">
        <f t="shared" si="12"/>
        <v>/</v>
      </c>
      <c r="G130" s="163" t="s">
        <v>102</v>
      </c>
      <c r="H130" s="164">
        <v>148</v>
      </c>
      <c r="I130" s="97">
        <v>0</v>
      </c>
      <c r="J130" s="124" t="s">
        <v>107</v>
      </c>
      <c r="K130" s="122"/>
      <c r="L130" s="40" t="s">
        <v>2</v>
      </c>
      <c r="M130" s="11"/>
      <c r="N130" s="1"/>
      <c r="O130" s="1"/>
      <c r="Q130" s="1"/>
      <c r="R130" s="1"/>
      <c r="S130" s="1"/>
      <c r="T130" s="1"/>
      <c r="U130" s="1"/>
      <c r="V130" s="1"/>
      <c r="W130" s="1"/>
      <c r="X130" s="177"/>
      <c r="Y130" s="40"/>
      <c r="Z130" s="174"/>
      <c r="AA130" s="120">
        <v>43413</v>
      </c>
    </row>
    <row r="131" spans="1:27" s="170" customFormat="1" x14ac:dyDescent="0.2">
      <c r="A131" s="160" t="str">
        <f t="shared" si="13"/>
        <v>0245</v>
      </c>
      <c r="B131" s="161" t="str">
        <f t="shared" si="14"/>
        <v>-</v>
      </c>
      <c r="C131" s="162">
        <v>301</v>
      </c>
      <c r="D131" s="161" t="str">
        <f t="shared" si="15"/>
        <v>-</v>
      </c>
      <c r="E131" s="161" t="e">
        <f t="shared" si="16"/>
        <v>#REF!</v>
      </c>
      <c r="F131" s="161" t="str">
        <f t="shared" si="12"/>
        <v>/</v>
      </c>
      <c r="G131" s="163" t="s">
        <v>102</v>
      </c>
      <c r="H131" s="164">
        <v>149</v>
      </c>
      <c r="I131" s="97">
        <v>0</v>
      </c>
      <c r="J131" s="124" t="s">
        <v>139</v>
      </c>
      <c r="K131" s="122"/>
      <c r="L131" s="64" t="s">
        <v>1</v>
      </c>
      <c r="M131" s="172"/>
      <c r="N131" s="177"/>
      <c r="O131" s="177"/>
      <c r="Q131" s="177"/>
      <c r="R131" s="177"/>
      <c r="S131" s="177"/>
      <c r="T131" s="177"/>
      <c r="U131" s="177"/>
      <c r="V131" s="177"/>
      <c r="W131" s="177"/>
      <c r="X131" s="177"/>
      <c r="Y131" s="173"/>
      <c r="Z131" s="174"/>
      <c r="AA131" s="120"/>
    </row>
    <row r="132" spans="1:27" x14ac:dyDescent="0.2">
      <c r="A132" s="12" t="str">
        <f t="shared" si="13"/>
        <v>0245</v>
      </c>
      <c r="B132" s="13" t="str">
        <f t="shared" si="14"/>
        <v>-</v>
      </c>
      <c r="C132" s="15">
        <v>301</v>
      </c>
      <c r="D132" s="13" t="str">
        <f t="shared" si="15"/>
        <v>-</v>
      </c>
      <c r="E132" s="13" t="e">
        <f t="shared" si="16"/>
        <v>#REF!</v>
      </c>
      <c r="F132" s="13" t="str">
        <f t="shared" si="12"/>
        <v>/</v>
      </c>
      <c r="G132" s="95" t="s">
        <v>88</v>
      </c>
      <c r="H132" s="164">
        <v>150</v>
      </c>
      <c r="I132" s="97">
        <v>0</v>
      </c>
      <c r="J132" s="125" t="s">
        <v>164</v>
      </c>
      <c r="K132" s="96"/>
      <c r="L132" s="40" t="s">
        <v>2</v>
      </c>
      <c r="M132" s="11"/>
      <c r="N132" s="1"/>
      <c r="O132" s="1"/>
      <c r="Q132" s="1"/>
      <c r="R132" s="1"/>
      <c r="S132" s="1"/>
      <c r="T132" s="1"/>
      <c r="U132" s="1"/>
      <c r="V132" s="1"/>
      <c r="W132" s="177"/>
      <c r="X132" s="177"/>
      <c r="Y132" s="40"/>
      <c r="Z132" s="49"/>
      <c r="AA132" s="120">
        <v>43430</v>
      </c>
    </row>
    <row r="133" spans="1:27" x14ac:dyDescent="0.2">
      <c r="A133" s="12" t="str">
        <f t="shared" si="13"/>
        <v>0245</v>
      </c>
      <c r="B133" s="13" t="str">
        <f t="shared" si="14"/>
        <v>-</v>
      </c>
      <c r="C133" s="15">
        <v>301</v>
      </c>
      <c r="D133" s="13" t="str">
        <f t="shared" si="15"/>
        <v>-</v>
      </c>
      <c r="E133" s="13" t="e">
        <f t="shared" si="16"/>
        <v>#REF!</v>
      </c>
      <c r="F133" s="13" t="str">
        <f t="shared" si="12"/>
        <v>/</v>
      </c>
      <c r="G133" s="95" t="s">
        <v>88</v>
      </c>
      <c r="H133" s="164">
        <v>151</v>
      </c>
      <c r="I133" s="97">
        <v>0</v>
      </c>
      <c r="J133" s="125" t="s">
        <v>165</v>
      </c>
      <c r="K133" s="96"/>
      <c r="L133" s="40" t="s">
        <v>0</v>
      </c>
      <c r="M133" s="11"/>
      <c r="N133" s="1"/>
      <c r="O133" s="1"/>
      <c r="Q133" s="1"/>
      <c r="R133" s="1"/>
      <c r="S133" s="1"/>
      <c r="T133" s="1"/>
      <c r="U133" s="1"/>
      <c r="V133" s="1"/>
      <c r="W133" s="1"/>
      <c r="X133" s="177"/>
      <c r="Y133" s="40"/>
      <c r="Z133" s="49"/>
      <c r="AA133" s="120">
        <v>43430</v>
      </c>
    </row>
    <row r="134" spans="1:27" s="170" customFormat="1" x14ac:dyDescent="0.2">
      <c r="A134" s="178" t="str">
        <f t="shared" si="13"/>
        <v>0245</v>
      </c>
      <c r="B134" s="179" t="str">
        <f t="shared" si="14"/>
        <v>-</v>
      </c>
      <c r="C134" s="181">
        <v>301</v>
      </c>
      <c r="D134" s="179" t="str">
        <f t="shared" si="15"/>
        <v>-</v>
      </c>
      <c r="E134" s="179" t="e">
        <f t="shared" si="16"/>
        <v>#REF!</v>
      </c>
      <c r="F134" s="179" t="str">
        <f t="shared" si="12"/>
        <v>/</v>
      </c>
      <c r="G134" s="95" t="s">
        <v>87</v>
      </c>
      <c r="H134" s="164">
        <v>152</v>
      </c>
      <c r="I134" s="97">
        <v>0</v>
      </c>
      <c r="J134" s="125" t="s">
        <v>166</v>
      </c>
      <c r="K134" s="96"/>
      <c r="L134" s="173" t="s">
        <v>1</v>
      </c>
      <c r="M134" s="172"/>
      <c r="N134" s="177"/>
      <c r="O134" s="177"/>
      <c r="Q134" s="177"/>
      <c r="R134" s="177"/>
      <c r="S134" s="177"/>
      <c r="T134" s="177"/>
      <c r="U134" s="177"/>
      <c r="V134" s="177"/>
      <c r="W134" s="177"/>
      <c r="X134" s="177"/>
      <c r="Y134" s="173"/>
      <c r="Z134" s="174"/>
      <c r="AA134" s="120">
        <v>43416</v>
      </c>
    </row>
    <row r="135" spans="1:27" s="170" customFormat="1" x14ac:dyDescent="0.2">
      <c r="A135" s="178" t="str">
        <f t="shared" si="13"/>
        <v>0245</v>
      </c>
      <c r="B135" s="179" t="str">
        <f t="shared" si="14"/>
        <v>-</v>
      </c>
      <c r="C135" s="181">
        <v>301</v>
      </c>
      <c r="D135" s="179" t="str">
        <f t="shared" si="15"/>
        <v>-</v>
      </c>
      <c r="E135" s="179" t="e">
        <f t="shared" si="16"/>
        <v>#REF!</v>
      </c>
      <c r="F135" s="179" t="str">
        <f t="shared" si="12"/>
        <v>/</v>
      </c>
      <c r="G135" s="95" t="s">
        <v>88</v>
      </c>
      <c r="H135" s="164">
        <v>153</v>
      </c>
      <c r="I135" s="97">
        <v>0</v>
      </c>
      <c r="J135" s="125" t="s">
        <v>167</v>
      </c>
      <c r="K135" s="96"/>
      <c r="L135" s="173" t="s">
        <v>2</v>
      </c>
      <c r="M135" s="172"/>
      <c r="N135" s="177"/>
      <c r="O135" s="177"/>
      <c r="Q135" s="177"/>
      <c r="R135" s="177"/>
      <c r="S135" s="177"/>
      <c r="T135" s="177"/>
      <c r="U135" s="177"/>
      <c r="V135" s="177"/>
      <c r="W135" s="177"/>
      <c r="X135" s="177"/>
      <c r="Y135" s="173"/>
      <c r="Z135" s="174"/>
      <c r="AA135" s="120">
        <v>43416</v>
      </c>
    </row>
    <row r="136" spans="1:27" x14ac:dyDescent="0.2">
      <c r="A136" s="178" t="str">
        <f t="shared" si="13"/>
        <v>0245</v>
      </c>
      <c r="B136" s="179" t="str">
        <f t="shared" si="14"/>
        <v>-</v>
      </c>
      <c r="C136" s="181">
        <v>301</v>
      </c>
      <c r="D136" s="179" t="str">
        <f t="shared" si="15"/>
        <v>-</v>
      </c>
      <c r="E136" s="179" t="e">
        <f t="shared" si="16"/>
        <v>#REF!</v>
      </c>
      <c r="F136" s="179" t="str">
        <f t="shared" si="12"/>
        <v>/</v>
      </c>
      <c r="G136" s="95" t="s">
        <v>172</v>
      </c>
      <c r="H136" s="164">
        <v>154</v>
      </c>
      <c r="I136" s="97">
        <v>0</v>
      </c>
      <c r="J136" s="125" t="s">
        <v>168</v>
      </c>
      <c r="K136" s="96"/>
      <c r="L136" s="173" t="s">
        <v>2</v>
      </c>
      <c r="M136" s="172"/>
      <c r="N136" s="177"/>
      <c r="O136" s="177"/>
      <c r="P136" s="170"/>
      <c r="Q136" s="177"/>
      <c r="R136" s="177"/>
      <c r="S136" s="177"/>
      <c r="T136" s="177"/>
      <c r="U136" s="177"/>
      <c r="V136" s="177"/>
      <c r="W136" s="177"/>
      <c r="X136" s="177"/>
      <c r="Y136" s="173"/>
      <c r="Z136" s="174"/>
    </row>
    <row r="137" spans="1:27" x14ac:dyDescent="0.2">
      <c r="A137" s="178" t="str">
        <f t="shared" si="13"/>
        <v>0245</v>
      </c>
      <c r="B137" s="179" t="str">
        <f t="shared" si="14"/>
        <v>-</v>
      </c>
      <c r="C137" s="181">
        <v>301</v>
      </c>
      <c r="D137" s="179" t="str">
        <f t="shared" si="15"/>
        <v>-</v>
      </c>
      <c r="E137" s="179" t="e">
        <f t="shared" si="16"/>
        <v>#REF!</v>
      </c>
      <c r="F137" s="179" t="str">
        <f t="shared" si="12"/>
        <v>/</v>
      </c>
      <c r="G137" s="95" t="s">
        <v>172</v>
      </c>
      <c r="H137" s="164">
        <v>155</v>
      </c>
      <c r="I137" s="97">
        <v>0</v>
      </c>
      <c r="J137" s="125" t="s">
        <v>169</v>
      </c>
      <c r="K137" s="96"/>
      <c r="L137" s="173" t="s">
        <v>2</v>
      </c>
      <c r="M137" s="172"/>
      <c r="N137" s="177"/>
      <c r="O137" s="177"/>
      <c r="P137" s="170"/>
      <c r="Q137" s="177"/>
      <c r="R137" s="177"/>
      <c r="S137" s="177"/>
      <c r="T137" s="177"/>
      <c r="U137" s="177"/>
      <c r="V137" s="177"/>
      <c r="W137" s="177"/>
      <c r="X137" s="177"/>
      <c r="Y137" s="173"/>
      <c r="Z137" s="174"/>
    </row>
    <row r="138" spans="1:27" x14ac:dyDescent="0.2">
      <c r="A138" s="178" t="str">
        <f t="shared" si="13"/>
        <v>0245</v>
      </c>
      <c r="B138" s="179" t="str">
        <f t="shared" si="14"/>
        <v>-</v>
      </c>
      <c r="C138" s="181">
        <v>301</v>
      </c>
      <c r="D138" s="179" t="str">
        <f t="shared" si="15"/>
        <v>-</v>
      </c>
      <c r="E138" s="179" t="e">
        <f t="shared" si="16"/>
        <v>#REF!</v>
      </c>
      <c r="F138" s="179" t="str">
        <f t="shared" si="12"/>
        <v>/</v>
      </c>
      <c r="G138" s="95" t="s">
        <v>172</v>
      </c>
      <c r="H138" s="164">
        <v>156</v>
      </c>
      <c r="I138" s="97">
        <v>0</v>
      </c>
      <c r="J138" s="125" t="s">
        <v>170</v>
      </c>
      <c r="K138" s="96"/>
      <c r="L138" s="173" t="s">
        <v>2</v>
      </c>
      <c r="M138" s="172"/>
      <c r="N138" s="177"/>
      <c r="O138" s="177"/>
      <c r="P138" s="170"/>
      <c r="Q138" s="177"/>
      <c r="R138" s="177"/>
      <c r="S138" s="177"/>
      <c r="T138" s="177"/>
      <c r="U138" s="177"/>
      <c r="V138" s="177"/>
      <c r="W138" s="177"/>
      <c r="X138" s="177"/>
      <c r="Y138" s="173"/>
      <c r="Z138" s="174"/>
    </row>
    <row r="139" spans="1:27" x14ac:dyDescent="0.2">
      <c r="A139" s="178" t="str">
        <f t="shared" si="13"/>
        <v>0245</v>
      </c>
      <c r="B139" s="179" t="str">
        <f t="shared" si="14"/>
        <v>-</v>
      </c>
      <c r="C139" s="181">
        <v>301</v>
      </c>
      <c r="D139" s="179" t="str">
        <f t="shared" si="15"/>
        <v>-</v>
      </c>
      <c r="E139" s="179" t="e">
        <f t="shared" si="16"/>
        <v>#REF!</v>
      </c>
      <c r="F139" s="179" t="str">
        <f t="shared" si="12"/>
        <v>/</v>
      </c>
      <c r="G139" s="95" t="s">
        <v>172</v>
      </c>
      <c r="H139" s="164">
        <v>157</v>
      </c>
      <c r="I139" s="97">
        <v>0</v>
      </c>
      <c r="J139" s="125" t="s">
        <v>171</v>
      </c>
      <c r="K139" s="96"/>
      <c r="L139" s="173" t="s">
        <v>2</v>
      </c>
      <c r="M139" s="172"/>
      <c r="N139" s="177"/>
      <c r="O139" s="177"/>
      <c r="P139" s="170"/>
      <c r="Q139" s="177"/>
      <c r="R139" s="177"/>
      <c r="S139" s="177"/>
      <c r="T139" s="177"/>
      <c r="U139" s="177"/>
      <c r="V139" s="177"/>
      <c r="W139" s="177"/>
      <c r="X139" s="177"/>
      <c r="Y139" s="173"/>
      <c r="Z139" s="174"/>
      <c r="AA139" s="120">
        <v>43427</v>
      </c>
    </row>
    <row r="140" spans="1:27" s="170" customFormat="1" x14ac:dyDescent="0.2">
      <c r="A140" s="178" t="str">
        <f t="shared" si="13"/>
        <v>0245</v>
      </c>
      <c r="B140" s="179" t="str">
        <f t="shared" si="14"/>
        <v>-</v>
      </c>
      <c r="C140" s="181">
        <v>301</v>
      </c>
      <c r="D140" s="179" t="str">
        <f t="shared" si="15"/>
        <v>-</v>
      </c>
      <c r="E140" s="179" t="e">
        <f t="shared" si="16"/>
        <v>#REF!</v>
      </c>
      <c r="F140" s="179" t="str">
        <f t="shared" si="12"/>
        <v>/</v>
      </c>
      <c r="G140" s="95" t="s">
        <v>75</v>
      </c>
      <c r="H140" s="164">
        <v>158</v>
      </c>
      <c r="I140" s="97">
        <v>0</v>
      </c>
      <c r="J140" s="125" t="s">
        <v>145</v>
      </c>
      <c r="K140" s="96"/>
      <c r="L140" s="173" t="s">
        <v>144</v>
      </c>
      <c r="M140" s="172"/>
      <c r="N140" s="177"/>
      <c r="O140" s="177"/>
      <c r="Q140" s="177"/>
      <c r="R140" s="177"/>
      <c r="S140" s="177"/>
      <c r="T140" s="177"/>
      <c r="U140" s="177"/>
      <c r="V140" s="177"/>
      <c r="W140" s="177"/>
      <c r="X140" s="177"/>
      <c r="Y140" s="173"/>
      <c r="Z140" s="174"/>
      <c r="AA140" s="120"/>
    </row>
    <row r="141" spans="1:27" x14ac:dyDescent="0.2">
      <c r="A141" s="178" t="str">
        <f t="shared" si="13"/>
        <v>0245</v>
      </c>
      <c r="B141" s="179" t="str">
        <f t="shared" si="14"/>
        <v>-</v>
      </c>
      <c r="C141" s="181">
        <v>301</v>
      </c>
      <c r="D141" s="179" t="str">
        <f t="shared" si="15"/>
        <v>-</v>
      </c>
      <c r="E141" s="179" t="e">
        <f t="shared" si="16"/>
        <v>#REF!</v>
      </c>
      <c r="F141" s="179" t="str">
        <f t="shared" si="12"/>
        <v>/</v>
      </c>
      <c r="G141" s="95" t="s">
        <v>75</v>
      </c>
      <c r="H141" s="164">
        <v>159</v>
      </c>
      <c r="I141" s="97">
        <v>0</v>
      </c>
      <c r="J141" s="125" t="s">
        <v>162</v>
      </c>
      <c r="K141" s="96"/>
      <c r="L141" s="173" t="s">
        <v>144</v>
      </c>
      <c r="M141" s="172"/>
      <c r="N141" s="177"/>
      <c r="O141" s="177"/>
      <c r="P141" s="170"/>
      <c r="Q141" s="177"/>
      <c r="R141" s="177"/>
      <c r="S141" s="177"/>
      <c r="T141" s="177"/>
      <c r="U141" s="177"/>
      <c r="V141" s="177"/>
      <c r="W141" s="177"/>
      <c r="X141" s="177"/>
      <c r="Y141" s="173"/>
      <c r="Z141" s="174"/>
    </row>
    <row r="142" spans="1:27" x14ac:dyDescent="0.2">
      <c r="A142" s="178" t="str">
        <f t="shared" si="13"/>
        <v>0245</v>
      </c>
      <c r="B142" s="179" t="str">
        <f t="shared" si="14"/>
        <v>-</v>
      </c>
      <c r="C142" s="181">
        <v>301</v>
      </c>
      <c r="D142" s="179" t="str">
        <f t="shared" si="15"/>
        <v>-</v>
      </c>
      <c r="E142" s="179" t="e">
        <f t="shared" si="16"/>
        <v>#REF!</v>
      </c>
      <c r="F142" s="179" t="str">
        <f t="shared" si="12"/>
        <v>/</v>
      </c>
      <c r="G142" s="95" t="s">
        <v>75</v>
      </c>
      <c r="H142" s="164">
        <v>160</v>
      </c>
      <c r="I142" s="97">
        <v>0</v>
      </c>
      <c r="J142" s="125" t="s">
        <v>163</v>
      </c>
      <c r="K142" s="96"/>
      <c r="L142" s="173" t="s">
        <v>144</v>
      </c>
      <c r="M142" s="172"/>
      <c r="N142" s="177"/>
      <c r="O142" s="177"/>
      <c r="P142" s="170"/>
      <c r="Q142" s="177"/>
      <c r="R142" s="177"/>
      <c r="S142" s="177"/>
      <c r="T142" s="177"/>
      <c r="U142" s="177"/>
      <c r="V142" s="177"/>
      <c r="W142" s="177"/>
      <c r="X142" s="177"/>
      <c r="Y142" s="173"/>
      <c r="Z142" s="174"/>
    </row>
    <row r="143" spans="1:27" s="170" customFormat="1" x14ac:dyDescent="0.2">
      <c r="A143" s="178" t="str">
        <f t="shared" si="13"/>
        <v>0245</v>
      </c>
      <c r="B143" s="179" t="str">
        <f t="shared" si="14"/>
        <v>-</v>
      </c>
      <c r="C143" s="181">
        <v>301</v>
      </c>
      <c r="D143" s="179" t="str">
        <f t="shared" si="15"/>
        <v>-</v>
      </c>
      <c r="E143" s="179" t="e">
        <f t="shared" si="16"/>
        <v>#REF!</v>
      </c>
      <c r="F143" s="179" t="str">
        <f t="shared" si="12"/>
        <v>/</v>
      </c>
      <c r="G143" s="95" t="s">
        <v>75</v>
      </c>
      <c r="H143" s="164">
        <v>161</v>
      </c>
      <c r="I143" s="97">
        <v>0</v>
      </c>
      <c r="J143" s="125" t="s">
        <v>218</v>
      </c>
      <c r="K143" s="96"/>
      <c r="L143" s="173"/>
      <c r="M143" s="172"/>
      <c r="N143" s="177"/>
      <c r="O143" s="177"/>
      <c r="Q143" s="177"/>
      <c r="R143" s="177"/>
      <c r="S143" s="177"/>
      <c r="T143" s="177"/>
      <c r="U143" s="177"/>
      <c r="V143" s="177"/>
      <c r="W143" s="177"/>
      <c r="X143" s="177"/>
      <c r="Y143" s="173"/>
      <c r="Z143" s="174"/>
    </row>
    <row r="144" spans="1:27" s="170" customFormat="1" x14ac:dyDescent="0.2">
      <c r="A144" s="178" t="str">
        <f t="shared" si="13"/>
        <v>0245</v>
      </c>
      <c r="B144" s="179" t="str">
        <f t="shared" si="14"/>
        <v>-</v>
      </c>
      <c r="C144" s="181">
        <v>301</v>
      </c>
      <c r="D144" s="179" t="str">
        <f t="shared" si="15"/>
        <v>-</v>
      </c>
      <c r="E144" s="179" t="e">
        <f t="shared" si="16"/>
        <v>#REF!</v>
      </c>
      <c r="F144" s="179" t="str">
        <f t="shared" si="12"/>
        <v>/</v>
      </c>
      <c r="G144" s="95" t="s">
        <v>75</v>
      </c>
      <c r="H144" s="164">
        <v>162</v>
      </c>
      <c r="I144" s="97">
        <v>0</v>
      </c>
      <c r="J144" s="125" t="s">
        <v>219</v>
      </c>
      <c r="K144" s="96"/>
      <c r="L144" s="173"/>
      <c r="M144" s="172"/>
      <c r="N144" s="177"/>
      <c r="O144" s="177"/>
      <c r="Q144" s="177"/>
      <c r="R144" s="177"/>
      <c r="S144" s="177"/>
      <c r="T144" s="177"/>
      <c r="U144" s="177"/>
      <c r="V144" s="177"/>
      <c r="W144" s="177"/>
      <c r="X144" s="177"/>
      <c r="Y144" s="173"/>
      <c r="Z144" s="174"/>
    </row>
    <row r="145" spans="1:26" x14ac:dyDescent="0.2">
      <c r="A145" s="12"/>
      <c r="B145" s="13"/>
      <c r="C145" s="15"/>
      <c r="D145" s="13"/>
      <c r="E145" s="13"/>
      <c r="F145" s="13"/>
      <c r="G145" s="112"/>
      <c r="H145" s="113"/>
      <c r="I145" s="114"/>
      <c r="J145" s="136"/>
      <c r="K145" s="115"/>
      <c r="L145" s="40"/>
      <c r="M145" s="11"/>
      <c r="N145" s="1"/>
      <c r="O145" s="1"/>
      <c r="Q145" s="1"/>
      <c r="R145" s="1"/>
      <c r="S145" s="1"/>
      <c r="T145" s="1"/>
      <c r="U145" s="1"/>
      <c r="V145" s="1"/>
      <c r="W145" s="1"/>
      <c r="X145" s="1"/>
      <c r="Y145" s="40"/>
      <c r="Z145" s="49"/>
    </row>
    <row r="146" spans="1:26" ht="13.2" x14ac:dyDescent="0.2">
      <c r="A146" s="17"/>
      <c r="B146" s="18"/>
      <c r="C146" s="19"/>
      <c r="D146" s="18"/>
      <c r="E146" s="18"/>
      <c r="F146" s="18"/>
      <c r="G146" s="18" t="s">
        <v>69</v>
      </c>
      <c r="H146" s="19"/>
      <c r="I146" s="65"/>
      <c r="J146" s="182" t="s">
        <v>70</v>
      </c>
      <c r="K146" s="56"/>
      <c r="L146" s="46"/>
      <c r="M146" s="20"/>
      <c r="N146" s="20"/>
      <c r="O146" s="21"/>
      <c r="Q146" s="34"/>
      <c r="R146" s="20"/>
      <c r="S146" s="20"/>
      <c r="T146" s="20"/>
      <c r="U146" s="20"/>
      <c r="V146" s="20"/>
      <c r="W146" s="20"/>
      <c r="X146" s="20"/>
      <c r="Y146" s="18"/>
      <c r="Z146" s="52"/>
    </row>
    <row r="147" spans="1:26" x14ac:dyDescent="0.2">
      <c r="A147" s="12"/>
      <c r="B147" s="13" t="str">
        <f>IF($H147,"-","")</f>
        <v/>
      </c>
      <c r="C147" s="15"/>
      <c r="D147" s="13" t="str">
        <f>IF($H147,"-","")</f>
        <v/>
      </c>
      <c r="E147" s="13"/>
      <c r="F147" s="13" t="str">
        <f t="shared" si="12"/>
        <v/>
      </c>
      <c r="G147" s="13"/>
      <c r="H147" s="14"/>
      <c r="I147" s="64"/>
      <c r="J147" s="132"/>
      <c r="K147" s="55"/>
      <c r="L147" s="40"/>
      <c r="M147" s="11"/>
      <c r="N147" s="1"/>
      <c r="O147" s="1"/>
      <c r="Q147" s="1"/>
      <c r="R147" s="1"/>
      <c r="S147" s="1"/>
      <c r="T147" s="1"/>
      <c r="U147" s="1"/>
      <c r="V147" s="1"/>
      <c r="W147" s="1"/>
      <c r="X147" s="1"/>
      <c r="Y147" s="40"/>
      <c r="Z147" s="49"/>
    </row>
    <row r="148" spans="1:26" x14ac:dyDescent="0.2">
      <c r="A148" s="12" t="str">
        <f>Projekt_ArchivniCislo</f>
        <v>0245</v>
      </c>
      <c r="B148" s="13" t="str">
        <f>IF($H148,"-","")</f>
        <v>-</v>
      </c>
      <c r="C148" s="15">
        <v>302</v>
      </c>
      <c r="D148" s="13" t="str">
        <f>IF($H148,"-","")</f>
        <v>-</v>
      </c>
      <c r="E148" s="13">
        <v>51</v>
      </c>
      <c r="F148" s="13" t="str">
        <f t="shared" si="12"/>
        <v>/</v>
      </c>
      <c r="G148" s="95" t="s">
        <v>76</v>
      </c>
      <c r="H148" s="100">
        <v>201</v>
      </c>
      <c r="I148" s="97" t="s">
        <v>60</v>
      </c>
      <c r="J148" s="125" t="s">
        <v>5</v>
      </c>
      <c r="K148" s="96"/>
      <c r="L148" s="40" t="s">
        <v>4</v>
      </c>
      <c r="M148" s="11"/>
      <c r="N148" s="1"/>
      <c r="O148" s="1"/>
      <c r="Q148" s="1"/>
      <c r="R148" s="1"/>
      <c r="S148" s="1"/>
      <c r="T148" s="1"/>
      <c r="U148" s="1"/>
      <c r="V148" s="1"/>
      <c r="W148" s="1"/>
      <c r="X148" s="1"/>
      <c r="Y148" s="40"/>
      <c r="Z148" s="49"/>
    </row>
    <row r="149" spans="1:26" x14ac:dyDescent="0.2">
      <c r="A149" s="12" t="str">
        <f t="shared" ref="A149:A169" si="17">Projekt_ArchivniCislo</f>
        <v>0245</v>
      </c>
      <c r="B149" s="13" t="str">
        <f t="shared" ref="B149:B169" si="18">IF($H149,"-","")</f>
        <v>-</v>
      </c>
      <c r="C149" s="15">
        <v>302</v>
      </c>
      <c r="D149" s="13" t="str">
        <f t="shared" ref="D149:D169" si="19">IF($H149,"-","")</f>
        <v>-</v>
      </c>
      <c r="E149" s="13">
        <v>51</v>
      </c>
      <c r="F149" s="13" t="str">
        <f t="shared" si="12"/>
        <v>/</v>
      </c>
      <c r="G149" s="95" t="s">
        <v>75</v>
      </c>
      <c r="H149" s="100">
        <v>202</v>
      </c>
      <c r="I149" s="97">
        <v>0</v>
      </c>
      <c r="J149" s="125" t="s">
        <v>105</v>
      </c>
      <c r="K149" s="96"/>
      <c r="L149" s="40" t="s">
        <v>11</v>
      </c>
      <c r="M149" s="11"/>
      <c r="N149" s="1"/>
      <c r="O149" s="1"/>
      <c r="Q149" s="1"/>
      <c r="R149" s="1"/>
      <c r="S149" s="1"/>
      <c r="T149" s="1"/>
      <c r="U149" s="1"/>
      <c r="V149" s="1"/>
      <c r="W149" s="1"/>
      <c r="X149" s="1"/>
      <c r="Y149" s="40"/>
      <c r="Z149" s="49"/>
    </row>
    <row r="150" spans="1:26" x14ac:dyDescent="0.2">
      <c r="A150" s="12" t="str">
        <f t="shared" si="17"/>
        <v>0245</v>
      </c>
      <c r="B150" s="13" t="str">
        <f t="shared" si="18"/>
        <v>-</v>
      </c>
      <c r="C150" s="15">
        <v>302</v>
      </c>
      <c r="D150" s="13" t="str">
        <f t="shared" si="19"/>
        <v>-</v>
      </c>
      <c r="E150" s="13" t="e">
        <f t="shared" ref="E150:E155" si="20">CONCATENATE(Faze,Cast)</f>
        <v>#REF!</v>
      </c>
      <c r="F150" s="13" t="str">
        <f t="shared" si="12"/>
        <v>/</v>
      </c>
      <c r="G150" s="95" t="s">
        <v>75</v>
      </c>
      <c r="H150" s="100">
        <v>203</v>
      </c>
      <c r="I150" s="97">
        <v>0</v>
      </c>
      <c r="J150" s="124" t="s">
        <v>222</v>
      </c>
      <c r="K150" s="122"/>
      <c r="L150" s="40" t="s">
        <v>0</v>
      </c>
      <c r="M150" s="11"/>
      <c r="N150" s="1"/>
      <c r="O150" s="1"/>
      <c r="Q150" s="1"/>
      <c r="R150" s="1"/>
      <c r="S150" s="1"/>
      <c r="T150" s="1"/>
      <c r="U150" s="1"/>
      <c r="V150" s="1"/>
      <c r="W150" s="1"/>
      <c r="X150" s="1"/>
      <c r="Y150" s="40"/>
      <c r="Z150" s="49"/>
    </row>
    <row r="151" spans="1:26" s="170" customFormat="1" x14ac:dyDescent="0.2">
      <c r="A151" s="178" t="str">
        <f t="shared" si="17"/>
        <v>0245</v>
      </c>
      <c r="B151" s="179" t="e">
        <f t="shared" si="18"/>
        <v>#VALUE!</v>
      </c>
      <c r="C151" s="181">
        <v>302</v>
      </c>
      <c r="D151" s="179" t="e">
        <f t="shared" si="19"/>
        <v>#VALUE!</v>
      </c>
      <c r="E151" s="179" t="e">
        <f t="shared" si="20"/>
        <v>#REF!</v>
      </c>
      <c r="F151" s="179" t="e">
        <f t="shared" si="12"/>
        <v>#VALUE!</v>
      </c>
      <c r="G151" s="95" t="s">
        <v>75</v>
      </c>
      <c r="H151" s="100" t="s">
        <v>210</v>
      </c>
      <c r="I151" s="207">
        <v>0</v>
      </c>
      <c r="J151" s="208" t="s">
        <v>214</v>
      </c>
      <c r="K151" s="209"/>
      <c r="L151" s="173"/>
      <c r="M151" s="172"/>
      <c r="N151" s="177"/>
      <c r="O151" s="177"/>
      <c r="Q151" s="177"/>
      <c r="R151" s="177"/>
      <c r="S151" s="177"/>
      <c r="T151" s="177"/>
      <c r="U151" s="177"/>
      <c r="V151" s="177"/>
      <c r="W151" s="177"/>
      <c r="X151" s="177"/>
      <c r="Y151" s="173"/>
      <c r="Z151" s="174"/>
    </row>
    <row r="152" spans="1:26" s="170" customFormat="1" x14ac:dyDescent="0.2">
      <c r="A152" s="178" t="str">
        <f t="shared" si="17"/>
        <v>0245</v>
      </c>
      <c r="B152" s="179" t="e">
        <f t="shared" si="18"/>
        <v>#VALUE!</v>
      </c>
      <c r="C152" s="181">
        <v>302</v>
      </c>
      <c r="D152" s="179" t="e">
        <f t="shared" si="19"/>
        <v>#VALUE!</v>
      </c>
      <c r="E152" s="179" t="e">
        <f t="shared" si="20"/>
        <v>#REF!</v>
      </c>
      <c r="F152" s="179" t="e">
        <f t="shared" si="12"/>
        <v>#VALUE!</v>
      </c>
      <c r="G152" s="95" t="s">
        <v>75</v>
      </c>
      <c r="H152" s="100" t="s">
        <v>211</v>
      </c>
      <c r="I152" s="207">
        <v>0</v>
      </c>
      <c r="J152" s="208" t="s">
        <v>215</v>
      </c>
      <c r="K152" s="209"/>
      <c r="L152" s="173"/>
      <c r="M152" s="172"/>
      <c r="N152" s="177"/>
      <c r="O152" s="177"/>
      <c r="Q152" s="177"/>
      <c r="R152" s="177"/>
      <c r="S152" s="177"/>
      <c r="T152" s="177"/>
      <c r="U152" s="177"/>
      <c r="V152" s="177"/>
      <c r="W152" s="177"/>
      <c r="X152" s="177"/>
      <c r="Y152" s="173"/>
      <c r="Z152" s="174"/>
    </row>
    <row r="153" spans="1:26" s="170" customFormat="1" x14ac:dyDescent="0.2">
      <c r="A153" s="178" t="str">
        <f t="shared" si="17"/>
        <v>0245</v>
      </c>
      <c r="B153" s="179" t="e">
        <f t="shared" si="18"/>
        <v>#VALUE!</v>
      </c>
      <c r="C153" s="181">
        <v>302</v>
      </c>
      <c r="D153" s="179" t="e">
        <f t="shared" si="19"/>
        <v>#VALUE!</v>
      </c>
      <c r="E153" s="179" t="e">
        <f t="shared" si="20"/>
        <v>#REF!</v>
      </c>
      <c r="F153" s="179" t="e">
        <f t="shared" si="12"/>
        <v>#VALUE!</v>
      </c>
      <c r="G153" s="95" t="s">
        <v>75</v>
      </c>
      <c r="H153" s="100" t="s">
        <v>212</v>
      </c>
      <c r="I153" s="207">
        <v>0</v>
      </c>
      <c r="J153" s="208" t="s">
        <v>216</v>
      </c>
      <c r="K153" s="209"/>
      <c r="L153" s="173"/>
      <c r="M153" s="172"/>
      <c r="N153" s="177"/>
      <c r="O153" s="177"/>
      <c r="Q153" s="177"/>
      <c r="R153" s="177"/>
      <c r="S153" s="177"/>
      <c r="T153" s="177"/>
      <c r="U153" s="177"/>
      <c r="V153" s="177"/>
      <c r="W153" s="177"/>
      <c r="X153" s="177"/>
      <c r="Y153" s="173"/>
      <c r="Z153" s="174"/>
    </row>
    <row r="154" spans="1:26" s="170" customFormat="1" x14ac:dyDescent="0.2">
      <c r="A154" s="178" t="str">
        <f t="shared" si="17"/>
        <v>0245</v>
      </c>
      <c r="B154" s="179" t="e">
        <f t="shared" si="18"/>
        <v>#VALUE!</v>
      </c>
      <c r="C154" s="181">
        <v>302</v>
      </c>
      <c r="D154" s="179" t="e">
        <f t="shared" si="19"/>
        <v>#VALUE!</v>
      </c>
      <c r="E154" s="179" t="e">
        <f t="shared" si="20"/>
        <v>#REF!</v>
      </c>
      <c r="F154" s="179" t="e">
        <f t="shared" si="12"/>
        <v>#VALUE!</v>
      </c>
      <c r="G154" s="95" t="s">
        <v>75</v>
      </c>
      <c r="H154" s="100" t="s">
        <v>213</v>
      </c>
      <c r="I154" s="207">
        <v>0</v>
      </c>
      <c r="J154" s="208" t="s">
        <v>217</v>
      </c>
      <c r="K154" s="209"/>
      <c r="L154" s="173"/>
      <c r="M154" s="172"/>
      <c r="N154" s="177"/>
      <c r="O154" s="177"/>
      <c r="Q154" s="177"/>
      <c r="R154" s="177"/>
      <c r="S154" s="177"/>
      <c r="T154" s="177"/>
      <c r="U154" s="177"/>
      <c r="V154" s="177"/>
      <c r="W154" s="177"/>
      <c r="X154" s="177"/>
      <c r="Y154" s="173"/>
      <c r="Z154" s="174"/>
    </row>
    <row r="155" spans="1:26" x14ac:dyDescent="0.2">
      <c r="A155" s="12" t="str">
        <f t="shared" si="17"/>
        <v>0245</v>
      </c>
      <c r="B155" s="13" t="str">
        <f t="shared" si="18"/>
        <v>-</v>
      </c>
      <c r="C155" s="15">
        <v>302</v>
      </c>
      <c r="D155" s="13" t="str">
        <f t="shared" si="19"/>
        <v>-</v>
      </c>
      <c r="E155" s="13" t="e">
        <f t="shared" si="20"/>
        <v>#REF!</v>
      </c>
      <c r="F155" s="13" t="str">
        <f t="shared" si="12"/>
        <v>/</v>
      </c>
      <c r="G155" s="95" t="s">
        <v>75</v>
      </c>
      <c r="H155" s="100">
        <v>204</v>
      </c>
      <c r="I155" s="97">
        <v>0</v>
      </c>
      <c r="J155" s="124" t="s">
        <v>222</v>
      </c>
      <c r="K155" s="122"/>
      <c r="L155" s="40" t="s">
        <v>0</v>
      </c>
      <c r="M155" s="11"/>
      <c r="N155" s="1"/>
      <c r="O155" s="1"/>
      <c r="Q155" s="1"/>
      <c r="R155" s="1"/>
      <c r="S155" s="1"/>
      <c r="T155" s="1"/>
      <c r="U155" s="1"/>
      <c r="V155" s="1"/>
      <c r="W155" s="1"/>
      <c r="X155" s="1"/>
      <c r="Y155" s="40"/>
      <c r="Z155" s="49"/>
    </row>
    <row r="156" spans="1:26" x14ac:dyDescent="0.2">
      <c r="A156" s="12" t="str">
        <f t="shared" si="17"/>
        <v>0245</v>
      </c>
      <c r="B156" s="13" t="str">
        <f t="shared" si="18"/>
        <v>-</v>
      </c>
      <c r="C156" s="15">
        <v>302</v>
      </c>
      <c r="D156" s="13" t="str">
        <f t="shared" si="19"/>
        <v>-</v>
      </c>
      <c r="E156" s="13" t="e">
        <f t="shared" ref="E156:E169" si="21">CONCATENATE(Faze,Cast)</f>
        <v>#REF!</v>
      </c>
      <c r="F156" s="13" t="str">
        <f t="shared" si="12"/>
        <v>/</v>
      </c>
      <c r="G156" s="95" t="s">
        <v>72</v>
      </c>
      <c r="H156" s="100">
        <v>205</v>
      </c>
      <c r="I156" s="97">
        <v>0</v>
      </c>
      <c r="J156" s="125" t="s">
        <v>114</v>
      </c>
      <c r="K156" s="96"/>
      <c r="L156" s="40" t="s">
        <v>2</v>
      </c>
      <c r="M156" s="11"/>
      <c r="N156" s="1"/>
      <c r="O156" s="1"/>
      <c r="Q156" s="1"/>
      <c r="R156" s="1"/>
      <c r="S156" s="1"/>
      <c r="T156" s="1"/>
      <c r="U156" s="1"/>
      <c r="V156" s="1"/>
      <c r="W156" s="1"/>
      <c r="X156" s="1"/>
      <c r="Y156" s="40"/>
      <c r="Z156" s="49"/>
    </row>
    <row r="157" spans="1:26" x14ac:dyDescent="0.2">
      <c r="A157" s="12" t="str">
        <f t="shared" si="17"/>
        <v>0245</v>
      </c>
      <c r="B157" s="13" t="str">
        <f t="shared" si="18"/>
        <v>-</v>
      </c>
      <c r="C157" s="15">
        <v>302</v>
      </c>
      <c r="D157" s="13" t="str">
        <f t="shared" si="19"/>
        <v>-</v>
      </c>
      <c r="E157" s="13" t="e">
        <f t="shared" si="21"/>
        <v>#REF!</v>
      </c>
      <c r="F157" s="13" t="str">
        <f t="shared" si="12"/>
        <v>/</v>
      </c>
      <c r="G157" s="95" t="s">
        <v>72</v>
      </c>
      <c r="H157" s="100">
        <v>206</v>
      </c>
      <c r="I157" s="97">
        <v>0</v>
      </c>
      <c r="J157" s="125" t="s">
        <v>115</v>
      </c>
      <c r="K157" s="55"/>
      <c r="L157" s="40" t="s">
        <v>2</v>
      </c>
      <c r="M157" s="11"/>
      <c r="N157" s="1"/>
      <c r="O157" s="1"/>
      <c r="Q157" s="1"/>
      <c r="R157" s="1"/>
      <c r="S157" s="1"/>
      <c r="T157" s="1"/>
      <c r="U157" s="1"/>
      <c r="V157" s="1"/>
      <c r="W157" s="1"/>
      <c r="X157" s="1"/>
      <c r="Y157" s="40"/>
      <c r="Z157" s="49"/>
    </row>
    <row r="158" spans="1:26" x14ac:dyDescent="0.2">
      <c r="A158" s="12" t="str">
        <f t="shared" si="17"/>
        <v>0245</v>
      </c>
      <c r="B158" s="13" t="str">
        <f t="shared" si="18"/>
        <v>-</v>
      </c>
      <c r="C158" s="15">
        <v>302</v>
      </c>
      <c r="D158" s="13" t="str">
        <f t="shared" si="19"/>
        <v>-</v>
      </c>
      <c r="E158" s="13" t="e">
        <f t="shared" si="21"/>
        <v>#REF!</v>
      </c>
      <c r="F158" s="13" t="str">
        <f t="shared" si="12"/>
        <v>/</v>
      </c>
      <c r="G158" s="95" t="s">
        <v>72</v>
      </c>
      <c r="H158" s="100">
        <v>207</v>
      </c>
      <c r="I158" s="97">
        <v>0</v>
      </c>
      <c r="J158" s="125" t="s">
        <v>116</v>
      </c>
      <c r="K158" s="96"/>
      <c r="L158" s="40" t="s">
        <v>2</v>
      </c>
      <c r="M158" s="11"/>
      <c r="N158" s="1"/>
      <c r="O158" s="1"/>
      <c r="Q158" s="1"/>
      <c r="R158" s="1"/>
      <c r="S158" s="1"/>
      <c r="T158" s="1"/>
      <c r="U158" s="1"/>
      <c r="V158" s="1"/>
      <c r="W158" s="1"/>
      <c r="X158" s="1"/>
      <c r="Y158" s="40"/>
      <c r="Z158" s="49"/>
    </row>
    <row r="159" spans="1:26" x14ac:dyDescent="0.2">
      <c r="A159" s="12" t="str">
        <f t="shared" si="17"/>
        <v>0245</v>
      </c>
      <c r="B159" s="13" t="str">
        <f t="shared" si="18"/>
        <v>-</v>
      </c>
      <c r="C159" s="15">
        <v>302</v>
      </c>
      <c r="D159" s="13" t="str">
        <f t="shared" si="19"/>
        <v>-</v>
      </c>
      <c r="E159" s="13" t="e">
        <f t="shared" si="21"/>
        <v>#REF!</v>
      </c>
      <c r="F159" s="13" t="str">
        <f t="shared" si="12"/>
        <v>/</v>
      </c>
      <c r="G159" s="95" t="s">
        <v>72</v>
      </c>
      <c r="H159" s="100">
        <v>208</v>
      </c>
      <c r="I159" s="97">
        <v>0</v>
      </c>
      <c r="J159" s="125" t="s">
        <v>117</v>
      </c>
      <c r="K159" s="122"/>
      <c r="L159" s="40" t="s">
        <v>2</v>
      </c>
      <c r="M159" s="11"/>
      <c r="N159" s="1"/>
      <c r="O159" s="1"/>
      <c r="Q159" s="1"/>
      <c r="R159" s="1"/>
      <c r="S159" s="1"/>
      <c r="T159" s="1"/>
      <c r="U159" s="1"/>
      <c r="V159" s="1"/>
      <c r="W159" s="1"/>
      <c r="X159" s="1"/>
      <c r="Y159" s="40"/>
      <c r="Z159" s="49"/>
    </row>
    <row r="160" spans="1:26" x14ac:dyDescent="0.2">
      <c r="A160" s="12" t="str">
        <f t="shared" si="17"/>
        <v>0245</v>
      </c>
      <c r="B160" s="13" t="str">
        <f t="shared" si="18"/>
        <v>-</v>
      </c>
      <c r="C160" s="15">
        <v>302</v>
      </c>
      <c r="D160" s="13" t="str">
        <f t="shared" si="19"/>
        <v>-</v>
      </c>
      <c r="E160" s="13" t="e">
        <f t="shared" si="21"/>
        <v>#REF!</v>
      </c>
      <c r="F160" s="13" t="str">
        <f t="shared" si="12"/>
        <v>/</v>
      </c>
      <c r="G160" s="95" t="s">
        <v>72</v>
      </c>
      <c r="H160" s="100">
        <v>209</v>
      </c>
      <c r="I160" s="97">
        <v>0</v>
      </c>
      <c r="J160" s="125" t="s">
        <v>118</v>
      </c>
      <c r="K160" s="141"/>
      <c r="L160" s="40" t="s">
        <v>2</v>
      </c>
      <c r="M160" s="11"/>
      <c r="N160" s="1"/>
      <c r="O160" s="1"/>
      <c r="Q160" s="1"/>
      <c r="R160" s="1"/>
      <c r="S160" s="1"/>
      <c r="T160" s="1"/>
      <c r="U160" s="1"/>
      <c r="V160" s="1"/>
      <c r="W160" s="1"/>
      <c r="X160" s="1"/>
      <c r="Y160" s="40"/>
      <c r="Z160" s="49"/>
    </row>
    <row r="161" spans="1:26" x14ac:dyDescent="0.2">
      <c r="A161" s="12" t="str">
        <f t="shared" si="17"/>
        <v>0245</v>
      </c>
      <c r="B161" s="13" t="str">
        <f t="shared" si="18"/>
        <v>-</v>
      </c>
      <c r="C161" s="15">
        <v>302</v>
      </c>
      <c r="D161" s="13" t="str">
        <f t="shared" si="19"/>
        <v>-</v>
      </c>
      <c r="E161" s="13" t="e">
        <f t="shared" si="21"/>
        <v>#REF!</v>
      </c>
      <c r="F161" s="13" t="str">
        <f t="shared" si="12"/>
        <v>/</v>
      </c>
      <c r="G161" s="95" t="s">
        <v>75</v>
      </c>
      <c r="H161" s="100">
        <v>212</v>
      </c>
      <c r="I161" s="97">
        <v>0</v>
      </c>
      <c r="J161" s="134" t="s">
        <v>113</v>
      </c>
      <c r="K161" s="122"/>
      <c r="L161" s="40" t="s">
        <v>1</v>
      </c>
      <c r="M161" s="11"/>
      <c r="N161" s="1"/>
      <c r="O161" s="1"/>
      <c r="Q161" s="1"/>
      <c r="R161" s="1"/>
      <c r="S161" s="1"/>
      <c r="T161" s="1"/>
      <c r="U161" s="1"/>
      <c r="V161" s="1"/>
      <c r="W161" s="1"/>
      <c r="X161" s="1"/>
      <c r="Y161" s="40"/>
      <c r="Z161" s="49"/>
    </row>
    <row r="162" spans="1:26" x14ac:dyDescent="0.2">
      <c r="A162" s="12" t="str">
        <f t="shared" si="17"/>
        <v>0245</v>
      </c>
      <c r="B162" s="13" t="str">
        <f t="shared" si="18"/>
        <v>-</v>
      </c>
      <c r="C162" s="15">
        <v>302</v>
      </c>
      <c r="D162" s="13" t="str">
        <f t="shared" si="19"/>
        <v>-</v>
      </c>
      <c r="E162" s="13" t="e">
        <f t="shared" si="21"/>
        <v>#REF!</v>
      </c>
      <c r="F162" s="13" t="str">
        <f t="shared" si="12"/>
        <v>/</v>
      </c>
      <c r="G162" s="95" t="s">
        <v>75</v>
      </c>
      <c r="H162" s="100">
        <v>214</v>
      </c>
      <c r="I162" s="97">
        <v>0</v>
      </c>
      <c r="J162" s="134" t="s">
        <v>119</v>
      </c>
      <c r="K162" s="122"/>
      <c r="L162" s="40" t="s">
        <v>1</v>
      </c>
      <c r="M162" s="11"/>
      <c r="N162" s="1"/>
      <c r="O162" s="1"/>
      <c r="Q162" s="1"/>
      <c r="R162" s="1"/>
      <c r="S162" s="1"/>
      <c r="T162" s="1"/>
      <c r="U162" s="1"/>
      <c r="V162" s="1"/>
      <c r="W162" s="1"/>
      <c r="X162" s="1"/>
      <c r="Y162" s="40"/>
      <c r="Z162" s="49"/>
    </row>
    <row r="163" spans="1:26" x14ac:dyDescent="0.2">
      <c r="A163" s="12" t="str">
        <f t="shared" si="17"/>
        <v>0245</v>
      </c>
      <c r="B163" s="13" t="str">
        <f t="shared" si="18"/>
        <v>-</v>
      </c>
      <c r="C163" s="15">
        <v>302</v>
      </c>
      <c r="D163" s="13" t="str">
        <f t="shared" si="19"/>
        <v>-</v>
      </c>
      <c r="E163" s="13" t="e">
        <f t="shared" si="21"/>
        <v>#REF!</v>
      </c>
      <c r="F163" s="13" t="str">
        <f t="shared" si="12"/>
        <v>/</v>
      </c>
      <c r="G163" s="95" t="s">
        <v>75</v>
      </c>
      <c r="H163" s="100">
        <v>215</v>
      </c>
      <c r="I163" s="97">
        <v>0</v>
      </c>
      <c r="J163" s="134" t="s">
        <v>120</v>
      </c>
      <c r="K163" s="122"/>
      <c r="L163" s="40" t="s">
        <v>1</v>
      </c>
      <c r="M163" s="11"/>
      <c r="N163" s="1"/>
      <c r="O163" s="1"/>
      <c r="Q163" s="1"/>
      <c r="R163" s="1"/>
      <c r="S163" s="1"/>
      <c r="T163" s="1"/>
      <c r="U163" s="1"/>
      <c r="V163" s="1"/>
      <c r="W163" s="1"/>
      <c r="X163" s="1"/>
      <c r="Y163" s="40"/>
      <c r="Z163" s="49"/>
    </row>
    <row r="164" spans="1:26" x14ac:dyDescent="0.2">
      <c r="A164" s="12" t="str">
        <f t="shared" si="17"/>
        <v>0245</v>
      </c>
      <c r="B164" s="13" t="str">
        <f t="shared" si="18"/>
        <v>-</v>
      </c>
      <c r="C164" s="15">
        <v>302</v>
      </c>
      <c r="D164" s="13" t="str">
        <f t="shared" si="19"/>
        <v>-</v>
      </c>
      <c r="E164" s="13" t="e">
        <f t="shared" si="21"/>
        <v>#REF!</v>
      </c>
      <c r="F164" s="13" t="str">
        <f t="shared" si="12"/>
        <v>/</v>
      </c>
      <c r="G164" s="95" t="s">
        <v>75</v>
      </c>
      <c r="H164" s="100">
        <v>216</v>
      </c>
      <c r="I164" s="97" t="s">
        <v>60</v>
      </c>
      <c r="J164" s="134" t="s">
        <v>194</v>
      </c>
      <c r="K164" s="122"/>
      <c r="L164" s="40" t="s">
        <v>1</v>
      </c>
      <c r="M164" s="11"/>
      <c r="N164" s="1"/>
      <c r="O164" s="1"/>
      <c r="Q164" s="1"/>
      <c r="R164" s="1"/>
      <c r="S164" s="1"/>
      <c r="T164" s="1"/>
      <c r="U164" s="1"/>
      <c r="V164" s="1"/>
      <c r="W164" s="1"/>
      <c r="X164" s="1"/>
      <c r="Y164" s="40"/>
      <c r="Z164" s="49"/>
    </row>
    <row r="165" spans="1:26" x14ac:dyDescent="0.2">
      <c r="A165" s="12" t="str">
        <f t="shared" si="17"/>
        <v>0245</v>
      </c>
      <c r="B165" s="13" t="str">
        <f t="shared" si="18"/>
        <v>-</v>
      </c>
      <c r="C165" s="15">
        <v>302</v>
      </c>
      <c r="D165" s="13" t="str">
        <f t="shared" si="19"/>
        <v>-</v>
      </c>
      <c r="E165" s="13" t="e">
        <f t="shared" si="21"/>
        <v>#REF!</v>
      </c>
      <c r="F165" s="13" t="str">
        <f t="shared" si="12"/>
        <v>/</v>
      </c>
      <c r="G165" s="95" t="s">
        <v>75</v>
      </c>
      <c r="H165" s="100">
        <v>217</v>
      </c>
      <c r="I165" s="97">
        <v>0</v>
      </c>
      <c r="J165" s="134" t="s">
        <v>182</v>
      </c>
      <c r="K165" s="122"/>
      <c r="L165" s="40" t="s">
        <v>1</v>
      </c>
      <c r="M165" s="11"/>
      <c r="N165" s="1"/>
      <c r="O165" s="1"/>
      <c r="Q165" s="1"/>
      <c r="R165" s="1"/>
      <c r="S165" s="1"/>
      <c r="T165" s="1"/>
      <c r="U165" s="1"/>
      <c r="V165" s="1"/>
      <c r="W165" s="1"/>
      <c r="X165" s="1"/>
      <c r="Y165" s="40"/>
      <c r="Z165" s="49"/>
    </row>
    <row r="166" spans="1:26" x14ac:dyDescent="0.2">
      <c r="A166" s="12" t="str">
        <f t="shared" si="17"/>
        <v>0245</v>
      </c>
      <c r="B166" s="13" t="str">
        <f t="shared" si="18"/>
        <v>-</v>
      </c>
      <c r="C166" s="15">
        <v>302</v>
      </c>
      <c r="D166" s="13" t="str">
        <f t="shared" si="19"/>
        <v>-</v>
      </c>
      <c r="E166" s="13" t="e">
        <f t="shared" si="21"/>
        <v>#REF!</v>
      </c>
      <c r="F166" s="13" t="str">
        <f t="shared" si="12"/>
        <v>/</v>
      </c>
      <c r="G166" s="95" t="s">
        <v>75</v>
      </c>
      <c r="H166" s="100">
        <v>218</v>
      </c>
      <c r="I166" s="97">
        <v>0</v>
      </c>
      <c r="J166" s="134" t="s">
        <v>121</v>
      </c>
      <c r="K166" s="122"/>
      <c r="L166" s="40" t="s">
        <v>1</v>
      </c>
      <c r="M166" s="11"/>
      <c r="N166" s="1"/>
      <c r="O166" s="1"/>
      <c r="Q166" s="1"/>
      <c r="R166" s="1"/>
      <c r="S166" s="1"/>
      <c r="T166" s="1"/>
      <c r="U166" s="1"/>
      <c r="V166" s="1"/>
      <c r="W166" s="1"/>
      <c r="X166" s="1"/>
      <c r="Y166" s="40"/>
      <c r="Z166" s="49"/>
    </row>
    <row r="167" spans="1:26" x14ac:dyDescent="0.2">
      <c r="A167" s="12" t="str">
        <f t="shared" si="17"/>
        <v>0245</v>
      </c>
      <c r="B167" s="13" t="str">
        <f t="shared" si="18"/>
        <v>-</v>
      </c>
      <c r="C167" s="15">
        <v>302</v>
      </c>
      <c r="D167" s="13" t="str">
        <f t="shared" si="19"/>
        <v>-</v>
      </c>
      <c r="E167" s="13" t="e">
        <f t="shared" si="21"/>
        <v>#REF!</v>
      </c>
      <c r="F167" s="13" t="str">
        <f t="shared" si="12"/>
        <v>/</v>
      </c>
      <c r="G167" s="95" t="s">
        <v>77</v>
      </c>
      <c r="H167" s="100">
        <v>219</v>
      </c>
      <c r="I167" s="97">
        <v>0</v>
      </c>
      <c r="J167" s="125" t="s">
        <v>177</v>
      </c>
      <c r="K167" s="122"/>
      <c r="L167" s="40"/>
      <c r="M167" s="11"/>
      <c r="N167" s="1"/>
      <c r="O167" s="1"/>
      <c r="Q167" s="1"/>
      <c r="R167" s="1"/>
      <c r="S167" s="1"/>
      <c r="T167" s="1"/>
      <c r="U167" s="1"/>
      <c r="V167" s="1"/>
      <c r="W167" s="1"/>
      <c r="X167" s="1"/>
      <c r="Y167" s="40"/>
      <c r="Z167" s="49"/>
    </row>
    <row r="168" spans="1:26" x14ac:dyDescent="0.2">
      <c r="A168" s="178" t="str">
        <f t="shared" si="17"/>
        <v>0245</v>
      </c>
      <c r="B168" s="179" t="str">
        <f t="shared" si="18"/>
        <v>-</v>
      </c>
      <c r="C168" s="181">
        <v>302</v>
      </c>
      <c r="D168" s="179" t="str">
        <f t="shared" si="19"/>
        <v>-</v>
      </c>
      <c r="E168" s="179" t="e">
        <f t="shared" si="21"/>
        <v>#REF!</v>
      </c>
      <c r="F168" s="179" t="str">
        <f t="shared" si="12"/>
        <v>/</v>
      </c>
      <c r="G168" s="95" t="s">
        <v>75</v>
      </c>
      <c r="H168" s="100">
        <v>306</v>
      </c>
      <c r="I168" s="97">
        <v>0</v>
      </c>
      <c r="J168" s="125" t="s">
        <v>220</v>
      </c>
      <c r="K168" s="96"/>
      <c r="L168" s="40"/>
      <c r="M168" s="11"/>
      <c r="N168" s="1"/>
      <c r="O168" s="1"/>
      <c r="Q168" s="1"/>
      <c r="R168" s="1"/>
      <c r="S168" s="1"/>
      <c r="T168" s="1"/>
      <c r="U168" s="1"/>
      <c r="V168" s="1"/>
      <c r="W168" s="1"/>
      <c r="X168" s="1"/>
      <c r="Y168" s="40"/>
      <c r="Z168" s="49"/>
    </row>
    <row r="169" spans="1:26" s="170" customFormat="1" x14ac:dyDescent="0.2">
      <c r="A169" s="178" t="str">
        <f t="shared" si="17"/>
        <v>0245</v>
      </c>
      <c r="B169" s="179" t="str">
        <f t="shared" si="18"/>
        <v>-</v>
      </c>
      <c r="C169" s="181">
        <v>302</v>
      </c>
      <c r="D169" s="179" t="str">
        <f t="shared" si="19"/>
        <v>-</v>
      </c>
      <c r="E169" s="179" t="e">
        <f t="shared" si="21"/>
        <v>#REF!</v>
      </c>
      <c r="F169" s="179" t="str">
        <f t="shared" si="12"/>
        <v>/</v>
      </c>
      <c r="G169" s="95" t="s">
        <v>75</v>
      </c>
      <c r="H169" s="100">
        <v>307</v>
      </c>
      <c r="I169" s="97">
        <v>0</v>
      </c>
      <c r="J169" s="125" t="s">
        <v>221</v>
      </c>
      <c r="K169" s="115"/>
      <c r="L169" s="173"/>
      <c r="M169" s="172"/>
      <c r="N169" s="177"/>
      <c r="O169" s="177"/>
      <c r="Q169" s="177"/>
      <c r="R169" s="177"/>
      <c r="S169" s="177"/>
      <c r="T169" s="177"/>
      <c r="U169" s="177"/>
      <c r="V169" s="177"/>
      <c r="W169" s="177"/>
      <c r="X169" s="177"/>
      <c r="Y169" s="173"/>
      <c r="Z169" s="174"/>
    </row>
    <row r="170" spans="1:26" s="170" customFormat="1" x14ac:dyDescent="0.2">
      <c r="A170" s="12"/>
      <c r="B170" s="13"/>
      <c r="C170" s="15"/>
      <c r="D170" s="13"/>
      <c r="E170" s="13"/>
      <c r="F170" s="13"/>
      <c r="G170" s="13"/>
      <c r="H170" s="14"/>
      <c r="I170" s="64"/>
      <c r="J170" s="132"/>
      <c r="K170" s="55"/>
      <c r="L170" s="40"/>
      <c r="M170" s="11"/>
      <c r="N170" s="1"/>
      <c r="O170" s="1"/>
      <c r="P170"/>
      <c r="Q170" s="1"/>
      <c r="R170" s="1"/>
      <c r="S170" s="1"/>
      <c r="T170" s="1"/>
      <c r="U170" s="1"/>
      <c r="V170" s="1"/>
      <c r="W170" s="1"/>
      <c r="X170" s="1"/>
      <c r="Y170" s="40"/>
      <c r="Z170" s="49"/>
    </row>
    <row r="171" spans="1:26" s="170" customFormat="1" ht="13.2" x14ac:dyDescent="0.2">
      <c r="A171" s="17"/>
      <c r="B171" s="18"/>
      <c r="C171" s="19"/>
      <c r="D171" s="18"/>
      <c r="E171" s="18"/>
      <c r="F171" s="18"/>
      <c r="G171" s="18" t="s">
        <v>173</v>
      </c>
      <c r="H171" s="19"/>
      <c r="I171" s="65"/>
      <c r="J171" s="182" t="s">
        <v>147</v>
      </c>
      <c r="K171" s="56"/>
      <c r="L171" s="46"/>
      <c r="M171" s="20"/>
      <c r="N171" s="20"/>
      <c r="O171" s="21"/>
      <c r="P171"/>
      <c r="Q171" s="34"/>
      <c r="R171" s="20"/>
      <c r="S171" s="20"/>
      <c r="T171" s="20"/>
      <c r="U171" s="20"/>
      <c r="V171" s="20"/>
      <c r="W171" s="20"/>
      <c r="X171" s="20"/>
      <c r="Y171" s="18"/>
      <c r="Z171" s="52"/>
    </row>
    <row r="172" spans="1:26" s="170" customFormat="1" x14ac:dyDescent="0.2">
      <c r="A172" s="12"/>
      <c r="B172" s="13"/>
      <c r="C172" s="15"/>
      <c r="D172" s="13"/>
      <c r="E172" s="13"/>
      <c r="F172" s="13"/>
      <c r="G172" s="13"/>
      <c r="H172" s="14"/>
      <c r="I172" s="64"/>
      <c r="J172" s="132"/>
      <c r="K172" s="55"/>
      <c r="L172" s="40"/>
      <c r="M172" s="11"/>
      <c r="N172" s="1"/>
      <c r="O172" s="1"/>
      <c r="P172"/>
      <c r="Q172" s="1"/>
      <c r="R172" s="1"/>
      <c r="S172" s="1"/>
      <c r="T172" s="1"/>
      <c r="U172" s="1"/>
      <c r="V172" s="1"/>
      <c r="W172" s="1"/>
      <c r="X172" s="1"/>
      <c r="Y172" s="40"/>
      <c r="Z172" s="49"/>
    </row>
    <row r="173" spans="1:26" s="170" customFormat="1" x14ac:dyDescent="0.2">
      <c r="A173" s="178" t="str">
        <f>Projekt_ArchivniCislo</f>
        <v>0245</v>
      </c>
      <c r="B173" s="179" t="str">
        <f>IF($H173,"-","")</f>
        <v>-</v>
      </c>
      <c r="C173" s="181">
        <v>202</v>
      </c>
      <c r="D173" s="179" t="str">
        <f>IF($H173,"-","")</f>
        <v>-</v>
      </c>
      <c r="E173" s="179" t="e">
        <f>CONCATENATE(Faze,Cast)</f>
        <v>#REF!</v>
      </c>
      <c r="F173" s="179" t="str">
        <f>IF($H173,"/","")</f>
        <v>/</v>
      </c>
      <c r="G173" s="187" t="s">
        <v>56</v>
      </c>
      <c r="H173" s="188">
        <v>1</v>
      </c>
      <c r="I173" s="189">
        <v>0</v>
      </c>
      <c r="J173" s="190" t="s">
        <v>5</v>
      </c>
      <c r="K173" s="191"/>
      <c r="L173" s="173" t="s">
        <v>4</v>
      </c>
      <c r="M173" s="11"/>
      <c r="N173" s="1"/>
      <c r="O173" s="1"/>
      <c r="P173"/>
      <c r="Q173" s="1"/>
      <c r="R173" s="1"/>
      <c r="S173" s="1"/>
      <c r="T173" s="1"/>
      <c r="U173" s="1"/>
      <c r="V173" s="1"/>
      <c r="W173" s="1"/>
      <c r="X173" s="173"/>
      <c r="Y173" s="173"/>
      <c r="Z173" s="174"/>
    </row>
    <row r="174" spans="1:26" s="170" customFormat="1" x14ac:dyDescent="0.2">
      <c r="A174" s="178" t="str">
        <f t="shared" ref="A174:A187" si="22">Projekt_ArchivniCislo</f>
        <v>0245</v>
      </c>
      <c r="B174" s="179" t="str">
        <f t="shared" ref="B174:D187" si="23">IF($H174,"-","")</f>
        <v>-</v>
      </c>
      <c r="C174" s="181">
        <v>202</v>
      </c>
      <c r="D174" s="179" t="str">
        <f t="shared" si="23"/>
        <v>-</v>
      </c>
      <c r="E174" s="179" t="e">
        <f t="shared" ref="E174:E187" si="24">CONCATENATE(Faze,Cast)</f>
        <v>#REF!</v>
      </c>
      <c r="F174" s="179" t="str">
        <f t="shared" ref="F174:F187" si="25">IF($H174,"/","")</f>
        <v>/</v>
      </c>
      <c r="G174" s="187" t="s">
        <v>57</v>
      </c>
      <c r="H174" s="188">
        <v>1</v>
      </c>
      <c r="I174" s="189">
        <v>0</v>
      </c>
      <c r="J174" s="190" t="s">
        <v>148</v>
      </c>
      <c r="K174" s="191"/>
      <c r="L174" s="173" t="s">
        <v>3</v>
      </c>
      <c r="M174" s="11"/>
      <c r="N174" s="1"/>
      <c r="O174" s="1"/>
      <c r="P174"/>
      <c r="Q174" s="1"/>
      <c r="R174" s="1"/>
      <c r="S174" s="1"/>
      <c r="T174" s="1"/>
      <c r="U174" s="1"/>
      <c r="V174" s="1"/>
      <c r="W174" s="177"/>
      <c r="X174" s="173"/>
      <c r="Y174" s="173"/>
      <c r="Z174" s="174"/>
    </row>
    <row r="175" spans="1:26" s="170" customFormat="1" x14ac:dyDescent="0.2">
      <c r="A175" s="178" t="str">
        <f t="shared" si="22"/>
        <v>0245</v>
      </c>
      <c r="B175" s="179" t="str">
        <f t="shared" si="23"/>
        <v>-</v>
      </c>
      <c r="C175" s="181">
        <v>202</v>
      </c>
      <c r="D175" s="179" t="str">
        <f t="shared" si="23"/>
        <v>-</v>
      </c>
      <c r="E175" s="179" t="e">
        <f t="shared" si="24"/>
        <v>#REF!</v>
      </c>
      <c r="F175" s="179" t="str">
        <f t="shared" si="25"/>
        <v>/</v>
      </c>
      <c r="G175" s="187" t="s">
        <v>57</v>
      </c>
      <c r="H175" s="188">
        <v>2</v>
      </c>
      <c r="I175" s="189">
        <v>0</v>
      </c>
      <c r="J175" s="190" t="s">
        <v>149</v>
      </c>
      <c r="K175" s="191"/>
      <c r="L175" s="173" t="s">
        <v>0</v>
      </c>
      <c r="M175" s="11"/>
      <c r="N175" s="1"/>
      <c r="O175" s="1"/>
      <c r="P175"/>
      <c r="Q175" s="1"/>
      <c r="R175" s="1"/>
      <c r="S175" s="1"/>
      <c r="T175" s="1"/>
      <c r="U175" s="1"/>
      <c r="V175" s="1"/>
      <c r="W175" s="177"/>
      <c r="X175" s="173"/>
      <c r="Y175" s="173"/>
      <c r="Z175" s="174"/>
    </row>
    <row r="176" spans="1:26" s="170" customFormat="1" x14ac:dyDescent="0.2">
      <c r="A176" s="178" t="str">
        <f t="shared" si="22"/>
        <v>0245</v>
      </c>
      <c r="B176" s="179" t="str">
        <f t="shared" si="23"/>
        <v>-</v>
      </c>
      <c r="C176" s="181">
        <v>202</v>
      </c>
      <c r="D176" s="179" t="str">
        <f t="shared" si="23"/>
        <v>-</v>
      </c>
      <c r="E176" s="179" t="e">
        <f t="shared" si="24"/>
        <v>#REF!</v>
      </c>
      <c r="F176" s="179" t="str">
        <f t="shared" si="25"/>
        <v>/</v>
      </c>
      <c r="G176" s="187" t="s">
        <v>58</v>
      </c>
      <c r="H176" s="188">
        <v>3</v>
      </c>
      <c r="I176" s="184">
        <v>0</v>
      </c>
      <c r="J176" s="185" t="s">
        <v>150</v>
      </c>
      <c r="K176" s="186"/>
      <c r="L176" s="173" t="s">
        <v>1</v>
      </c>
      <c r="M176" s="172"/>
      <c r="N176" s="177"/>
      <c r="O176" s="177"/>
      <c r="Q176" s="177"/>
      <c r="R176" s="177"/>
      <c r="S176" s="177"/>
      <c r="T176" s="177"/>
      <c r="U176" s="177"/>
      <c r="V176" s="177"/>
      <c r="W176" s="177"/>
      <c r="X176" s="173"/>
      <c r="Y176" s="173"/>
      <c r="Z176" s="174"/>
    </row>
    <row r="177" spans="1:26" s="170" customFormat="1" x14ac:dyDescent="0.2">
      <c r="A177" s="178" t="str">
        <f t="shared" si="22"/>
        <v>0245</v>
      </c>
      <c r="B177" s="179" t="str">
        <f t="shared" si="23"/>
        <v>-</v>
      </c>
      <c r="C177" s="181">
        <v>202</v>
      </c>
      <c r="D177" s="179" t="str">
        <f t="shared" si="23"/>
        <v>-</v>
      </c>
      <c r="E177" s="179" t="e">
        <f t="shared" si="24"/>
        <v>#REF!</v>
      </c>
      <c r="F177" s="179" t="str">
        <f t="shared" si="25"/>
        <v>/</v>
      </c>
      <c r="G177" s="187" t="s">
        <v>58</v>
      </c>
      <c r="H177" s="188">
        <v>4</v>
      </c>
      <c r="I177" s="184">
        <v>0</v>
      </c>
      <c r="J177" s="185" t="s">
        <v>151</v>
      </c>
      <c r="K177" s="186"/>
      <c r="L177" s="173" t="s">
        <v>2</v>
      </c>
      <c r="M177" s="172"/>
      <c r="N177" s="177"/>
      <c r="O177" s="177"/>
      <c r="Q177" s="177"/>
      <c r="R177" s="177"/>
      <c r="S177" s="177"/>
      <c r="T177" s="177"/>
      <c r="U177" s="177"/>
      <c r="V177" s="177"/>
      <c r="W177" s="177"/>
      <c r="X177" s="173"/>
      <c r="Y177" s="173"/>
      <c r="Z177" s="174"/>
    </row>
    <row r="178" spans="1:26" s="170" customFormat="1" x14ac:dyDescent="0.2">
      <c r="A178" s="178" t="str">
        <f t="shared" si="22"/>
        <v>0245</v>
      </c>
      <c r="B178" s="179" t="str">
        <f t="shared" si="23"/>
        <v>-</v>
      </c>
      <c r="C178" s="181">
        <v>202</v>
      </c>
      <c r="D178" s="179" t="str">
        <f t="shared" si="23"/>
        <v>-</v>
      </c>
      <c r="E178" s="179" t="e">
        <f t="shared" si="24"/>
        <v>#REF!</v>
      </c>
      <c r="F178" s="179" t="str">
        <f t="shared" si="25"/>
        <v>/</v>
      </c>
      <c r="G178" s="187" t="s">
        <v>58</v>
      </c>
      <c r="H178" s="188">
        <v>5</v>
      </c>
      <c r="I178" s="184">
        <v>0</v>
      </c>
      <c r="J178" s="185" t="s">
        <v>152</v>
      </c>
      <c r="K178" s="186"/>
      <c r="L178" s="173" t="s">
        <v>1</v>
      </c>
      <c r="M178" s="172"/>
      <c r="N178" s="177"/>
      <c r="O178" s="177"/>
      <c r="Q178" s="177"/>
      <c r="R178" s="177"/>
      <c r="S178" s="177"/>
      <c r="T178" s="177"/>
      <c r="U178" s="177"/>
      <c r="V178" s="177"/>
      <c r="W178" s="177"/>
      <c r="X178" s="173"/>
      <c r="Y178" s="173"/>
      <c r="Z178" s="174"/>
    </row>
    <row r="179" spans="1:26" s="170" customFormat="1" x14ac:dyDescent="0.2">
      <c r="A179" s="178" t="str">
        <f t="shared" si="22"/>
        <v>0245</v>
      </c>
      <c r="B179" s="179" t="str">
        <f t="shared" si="23"/>
        <v>-</v>
      </c>
      <c r="C179" s="181">
        <v>202</v>
      </c>
      <c r="D179" s="179" t="str">
        <f t="shared" si="23"/>
        <v>-</v>
      </c>
      <c r="E179" s="179" t="e">
        <f t="shared" si="24"/>
        <v>#REF!</v>
      </c>
      <c r="F179" s="179" t="str">
        <f t="shared" si="25"/>
        <v>/</v>
      </c>
      <c r="G179" s="187" t="s">
        <v>57</v>
      </c>
      <c r="H179" s="188">
        <v>6</v>
      </c>
      <c r="I179" s="184">
        <v>0</v>
      </c>
      <c r="J179" s="190" t="s">
        <v>153</v>
      </c>
      <c r="K179" s="186"/>
      <c r="L179" s="173" t="s">
        <v>1</v>
      </c>
      <c r="M179" s="172"/>
      <c r="N179" s="177"/>
      <c r="O179" s="177"/>
      <c r="Q179" s="177"/>
      <c r="R179" s="177"/>
      <c r="S179" s="177"/>
      <c r="T179" s="177"/>
      <c r="U179" s="177"/>
      <c r="V179" s="177"/>
      <c r="W179" s="177"/>
      <c r="X179" s="173"/>
      <c r="Y179" s="173"/>
      <c r="Z179" s="174"/>
    </row>
    <row r="180" spans="1:26" s="170" customFormat="1" x14ac:dyDescent="0.2">
      <c r="A180" s="178" t="str">
        <f t="shared" si="22"/>
        <v>0245</v>
      </c>
      <c r="B180" s="179" t="str">
        <f t="shared" si="23"/>
        <v>-</v>
      </c>
      <c r="C180" s="181">
        <v>202</v>
      </c>
      <c r="D180" s="179" t="str">
        <f t="shared" si="23"/>
        <v>-</v>
      </c>
      <c r="E180" s="179" t="e">
        <f t="shared" si="24"/>
        <v>#REF!</v>
      </c>
      <c r="F180" s="179" t="str">
        <f t="shared" si="25"/>
        <v>/</v>
      </c>
      <c r="G180" s="187" t="s">
        <v>58</v>
      </c>
      <c r="H180" s="188">
        <v>7</v>
      </c>
      <c r="I180" s="184">
        <v>0</v>
      </c>
      <c r="J180" s="185" t="s">
        <v>154</v>
      </c>
      <c r="K180" s="186"/>
      <c r="L180" s="173" t="s">
        <v>1</v>
      </c>
      <c r="M180" s="172"/>
      <c r="N180" s="177"/>
      <c r="O180" s="177"/>
      <c r="Q180" s="177"/>
      <c r="R180" s="177"/>
      <c r="S180" s="177"/>
      <c r="T180" s="177"/>
      <c r="U180" s="177"/>
      <c r="V180" s="177"/>
      <c r="W180" s="177"/>
      <c r="X180" s="173"/>
      <c r="Y180" s="173"/>
      <c r="Z180" s="174"/>
    </row>
    <row r="181" spans="1:26" s="170" customFormat="1" x14ac:dyDescent="0.2">
      <c r="A181" s="178" t="str">
        <f t="shared" si="22"/>
        <v>0245</v>
      </c>
      <c r="B181" s="179" t="str">
        <f t="shared" si="23"/>
        <v>-</v>
      </c>
      <c r="C181" s="181">
        <v>202</v>
      </c>
      <c r="D181" s="179" t="str">
        <f t="shared" si="23"/>
        <v>-</v>
      </c>
      <c r="E181" s="179" t="e">
        <f t="shared" si="24"/>
        <v>#REF!</v>
      </c>
      <c r="F181" s="179" t="str">
        <f t="shared" si="25"/>
        <v>/</v>
      </c>
      <c r="G181" s="187" t="s">
        <v>58</v>
      </c>
      <c r="H181" s="188">
        <v>8</v>
      </c>
      <c r="I181" s="184">
        <v>0</v>
      </c>
      <c r="J181" s="185" t="s">
        <v>155</v>
      </c>
      <c r="K181" s="186"/>
      <c r="L181" s="173" t="s">
        <v>2</v>
      </c>
      <c r="M181" s="172"/>
      <c r="N181" s="177"/>
      <c r="O181" s="177"/>
      <c r="Q181" s="177"/>
      <c r="R181" s="177"/>
      <c r="S181" s="177"/>
      <c r="T181" s="177"/>
      <c r="U181" s="177"/>
      <c r="V181" s="177"/>
      <c r="W181" s="177"/>
      <c r="X181" s="173"/>
      <c r="Y181" s="173"/>
      <c r="Z181" s="174"/>
    </row>
    <row r="182" spans="1:26" s="170" customFormat="1" x14ac:dyDescent="0.2">
      <c r="A182" s="178" t="str">
        <f t="shared" si="22"/>
        <v>0245</v>
      </c>
      <c r="B182" s="179" t="str">
        <f t="shared" si="23"/>
        <v>-</v>
      </c>
      <c r="C182" s="181">
        <v>202</v>
      </c>
      <c r="D182" s="179" t="str">
        <f t="shared" si="23"/>
        <v>-</v>
      </c>
      <c r="E182" s="179" t="e">
        <f t="shared" si="24"/>
        <v>#REF!</v>
      </c>
      <c r="F182" s="179" t="str">
        <f t="shared" si="25"/>
        <v>/</v>
      </c>
      <c r="G182" s="187" t="s">
        <v>57</v>
      </c>
      <c r="H182" s="188">
        <v>9</v>
      </c>
      <c r="I182" s="184">
        <v>0</v>
      </c>
      <c r="J182" s="190" t="s">
        <v>156</v>
      </c>
      <c r="K182" s="186"/>
      <c r="L182" s="173" t="s">
        <v>2</v>
      </c>
      <c r="M182" s="172"/>
      <c r="N182" s="177"/>
      <c r="O182" s="177"/>
      <c r="Q182" s="177"/>
      <c r="R182" s="177"/>
      <c r="S182" s="177"/>
      <c r="T182" s="177"/>
      <c r="U182" s="177"/>
      <c r="V182" s="177"/>
      <c r="W182" s="177"/>
      <c r="X182" s="173"/>
      <c r="Y182" s="173"/>
      <c r="Z182" s="174"/>
    </row>
    <row r="183" spans="1:26" s="170" customFormat="1" x14ac:dyDescent="0.2">
      <c r="A183" s="178" t="str">
        <f t="shared" si="22"/>
        <v>0245</v>
      </c>
      <c r="B183" s="179" t="str">
        <f t="shared" si="23"/>
        <v>-</v>
      </c>
      <c r="C183" s="181">
        <v>202</v>
      </c>
      <c r="D183" s="179" t="str">
        <f t="shared" si="23"/>
        <v>-</v>
      </c>
      <c r="E183" s="179" t="e">
        <f t="shared" si="24"/>
        <v>#REF!</v>
      </c>
      <c r="F183" s="179" t="str">
        <f t="shared" si="25"/>
        <v>/</v>
      </c>
      <c r="G183" s="187" t="s">
        <v>58</v>
      </c>
      <c r="H183" s="188">
        <v>10</v>
      </c>
      <c r="I183" s="184">
        <v>0</v>
      </c>
      <c r="J183" s="185" t="s">
        <v>157</v>
      </c>
      <c r="K183" s="186"/>
      <c r="L183" s="173" t="s">
        <v>2</v>
      </c>
      <c r="M183" s="172"/>
      <c r="N183" s="177"/>
      <c r="O183" s="177"/>
      <c r="Q183" s="177"/>
      <c r="R183" s="177"/>
      <c r="S183" s="177"/>
      <c r="T183" s="177"/>
      <c r="U183" s="177"/>
      <c r="V183" s="177"/>
      <c r="W183" s="177"/>
      <c r="X183" s="173"/>
      <c r="Y183" s="173"/>
      <c r="Z183" s="174"/>
    </row>
    <row r="184" spans="1:26" s="170" customFormat="1" x14ac:dyDescent="0.2">
      <c r="A184" s="178" t="str">
        <f t="shared" si="22"/>
        <v>0245</v>
      </c>
      <c r="B184" s="179" t="str">
        <f t="shared" si="23"/>
        <v>-</v>
      </c>
      <c r="C184" s="181">
        <v>202</v>
      </c>
      <c r="D184" s="179" t="str">
        <f t="shared" si="23"/>
        <v>-</v>
      </c>
      <c r="E184" s="179" t="e">
        <f t="shared" si="24"/>
        <v>#REF!</v>
      </c>
      <c r="F184" s="179" t="str">
        <f t="shared" si="25"/>
        <v>/</v>
      </c>
      <c r="G184" s="187" t="s">
        <v>58</v>
      </c>
      <c r="H184" s="188">
        <v>11</v>
      </c>
      <c r="I184" s="184">
        <v>0</v>
      </c>
      <c r="J184" s="185" t="s">
        <v>158</v>
      </c>
      <c r="K184" s="186"/>
      <c r="L184" s="173" t="s">
        <v>2</v>
      </c>
      <c r="M184" s="172"/>
      <c r="N184" s="177"/>
      <c r="O184" s="177"/>
      <c r="Q184" s="177"/>
      <c r="R184" s="177"/>
      <c r="S184" s="177"/>
      <c r="T184" s="177"/>
      <c r="U184" s="177"/>
      <c r="V184" s="177"/>
      <c r="W184" s="177"/>
      <c r="X184" s="173"/>
      <c r="Y184" s="173"/>
      <c r="Z184" s="174"/>
    </row>
    <row r="185" spans="1:26" s="170" customFormat="1" x14ac:dyDescent="0.2">
      <c r="A185" s="178" t="str">
        <f t="shared" si="22"/>
        <v>0245</v>
      </c>
      <c r="B185" s="179" t="str">
        <f t="shared" si="23"/>
        <v>-</v>
      </c>
      <c r="C185" s="181">
        <v>202</v>
      </c>
      <c r="D185" s="179" t="str">
        <f t="shared" si="23"/>
        <v>-</v>
      </c>
      <c r="E185" s="179" t="e">
        <f t="shared" si="24"/>
        <v>#REF!</v>
      </c>
      <c r="F185" s="179" t="str">
        <f t="shared" si="25"/>
        <v>/</v>
      </c>
      <c r="G185" s="187" t="s">
        <v>57</v>
      </c>
      <c r="H185" s="188">
        <v>12</v>
      </c>
      <c r="I185" s="184">
        <v>0</v>
      </c>
      <c r="J185" s="190" t="s">
        <v>159</v>
      </c>
      <c r="K185" s="186"/>
      <c r="L185" s="173" t="s">
        <v>0</v>
      </c>
      <c r="M185" s="172"/>
      <c r="N185" s="177"/>
      <c r="O185" s="177"/>
      <c r="Q185" s="177"/>
      <c r="R185" s="177"/>
      <c r="S185" s="177"/>
      <c r="T185" s="177"/>
      <c r="U185" s="177"/>
      <c r="V185" s="177"/>
      <c r="W185" s="177"/>
      <c r="X185" s="173"/>
      <c r="Y185" s="173"/>
      <c r="Z185" s="174"/>
    </row>
    <row r="186" spans="1:26" s="170" customFormat="1" x14ac:dyDescent="0.2">
      <c r="A186" s="178" t="str">
        <f t="shared" si="22"/>
        <v>0245</v>
      </c>
      <c r="B186" s="179" t="str">
        <f t="shared" si="23"/>
        <v>-</v>
      </c>
      <c r="C186" s="181">
        <v>202</v>
      </c>
      <c r="D186" s="179" t="str">
        <f t="shared" si="23"/>
        <v>-</v>
      </c>
      <c r="E186" s="179" t="e">
        <f t="shared" si="24"/>
        <v>#REF!</v>
      </c>
      <c r="F186" s="179" t="str">
        <f t="shared" si="25"/>
        <v>/</v>
      </c>
      <c r="G186" s="187" t="s">
        <v>58</v>
      </c>
      <c r="H186" s="188">
        <v>13</v>
      </c>
      <c r="I186" s="184">
        <v>0</v>
      </c>
      <c r="J186" s="185" t="s">
        <v>160</v>
      </c>
      <c r="K186" s="186"/>
      <c r="L186" s="173" t="s">
        <v>1</v>
      </c>
      <c r="M186" s="172"/>
      <c r="N186" s="177"/>
      <c r="O186" s="177"/>
      <c r="Q186" s="177"/>
      <c r="R186" s="177"/>
      <c r="S186" s="177"/>
      <c r="T186" s="177"/>
      <c r="U186" s="177"/>
      <c r="V186" s="177"/>
      <c r="W186" s="177"/>
      <c r="X186" s="173"/>
      <c r="Y186" s="173"/>
      <c r="Z186" s="174"/>
    </row>
    <row r="187" spans="1:26" s="170" customFormat="1" x14ac:dyDescent="0.2">
      <c r="A187" s="178" t="str">
        <f t="shared" si="22"/>
        <v>0245</v>
      </c>
      <c r="B187" s="179" t="str">
        <f t="shared" si="23"/>
        <v>-</v>
      </c>
      <c r="C187" s="181">
        <v>202</v>
      </c>
      <c r="D187" s="179" t="str">
        <f t="shared" si="23"/>
        <v>-</v>
      </c>
      <c r="E187" s="179" t="e">
        <f t="shared" si="24"/>
        <v>#REF!</v>
      </c>
      <c r="F187" s="179" t="str">
        <f t="shared" si="25"/>
        <v>/</v>
      </c>
      <c r="G187" s="187" t="s">
        <v>58</v>
      </c>
      <c r="H187" s="188">
        <v>14</v>
      </c>
      <c r="I187" s="184">
        <v>0</v>
      </c>
      <c r="J187" s="185" t="s">
        <v>161</v>
      </c>
      <c r="K187" s="186"/>
      <c r="L187" s="173" t="s">
        <v>1</v>
      </c>
      <c r="M187" s="172"/>
      <c r="N187" s="177"/>
      <c r="O187" s="177"/>
      <c r="Q187" s="177"/>
      <c r="R187" s="177"/>
      <c r="S187" s="177"/>
      <c r="T187" s="177"/>
      <c r="U187" s="177"/>
      <c r="V187" s="177"/>
      <c r="W187" s="177"/>
      <c r="X187" s="173"/>
      <c r="Y187" s="173"/>
      <c r="Z187" s="174"/>
    </row>
    <row r="188" spans="1:26" s="170" customFormat="1" x14ac:dyDescent="0.2">
      <c r="A188" s="178"/>
      <c r="B188" s="179"/>
      <c r="C188" s="181"/>
      <c r="D188" s="179"/>
      <c r="E188" s="179"/>
      <c r="F188" s="179"/>
      <c r="G188" s="187"/>
      <c r="H188" s="188"/>
      <c r="I188" s="184"/>
      <c r="J188" s="190"/>
      <c r="K188" s="186"/>
      <c r="L188" s="173" t="s">
        <v>0</v>
      </c>
      <c r="M188" s="172"/>
      <c r="N188" s="177"/>
      <c r="O188" s="177"/>
      <c r="Q188" s="177"/>
      <c r="R188" s="177"/>
      <c r="S188" s="177"/>
      <c r="T188" s="177"/>
      <c r="U188" s="177"/>
      <c r="V188" s="177"/>
      <c r="W188" s="177"/>
      <c r="X188" s="173"/>
      <c r="Y188" s="173"/>
      <c r="Z188" s="174"/>
    </row>
    <row r="189" spans="1:26" s="170" customFormat="1" x14ac:dyDescent="0.2">
      <c r="A189" s="178"/>
      <c r="B189" s="179"/>
      <c r="C189" s="181"/>
      <c r="D189" s="179"/>
      <c r="E189" s="179"/>
      <c r="F189" s="179"/>
      <c r="G189" s="187"/>
      <c r="H189" s="188"/>
      <c r="I189" s="184"/>
      <c r="J189" s="185"/>
      <c r="K189" s="186"/>
      <c r="L189" s="173" t="s">
        <v>1</v>
      </c>
      <c r="M189" s="172"/>
      <c r="N189" s="177"/>
      <c r="O189" s="177"/>
      <c r="Q189" s="177"/>
      <c r="R189" s="177"/>
      <c r="S189" s="177"/>
      <c r="T189" s="177"/>
      <c r="U189" s="177"/>
      <c r="V189" s="177"/>
      <c r="W189" s="177"/>
      <c r="X189" s="173"/>
      <c r="Y189" s="173"/>
      <c r="Z189" s="174"/>
    </row>
    <row r="190" spans="1:26" s="170" customFormat="1" x14ac:dyDescent="0.2">
      <c r="A190" s="178"/>
      <c r="B190" s="179"/>
      <c r="C190" s="181"/>
      <c r="D190" s="179"/>
      <c r="E190" s="179"/>
      <c r="F190" s="179"/>
      <c r="G190" s="187"/>
      <c r="H190" s="188"/>
      <c r="I190" s="184"/>
      <c r="J190" s="185"/>
      <c r="K190" s="186"/>
      <c r="L190" s="173" t="s">
        <v>2</v>
      </c>
      <c r="M190" s="172"/>
      <c r="N190" s="177"/>
      <c r="O190" s="177"/>
      <c r="Q190" s="177"/>
      <c r="R190" s="177"/>
      <c r="S190" s="177"/>
      <c r="T190" s="177"/>
      <c r="U190" s="177"/>
      <c r="V190" s="177"/>
      <c r="W190" s="177"/>
      <c r="X190" s="173"/>
      <c r="Y190" s="173"/>
      <c r="Z190" s="174"/>
    </row>
    <row r="191" spans="1:26" s="170" customFormat="1" x14ac:dyDescent="0.2">
      <c r="A191" s="178"/>
      <c r="B191" s="179"/>
      <c r="C191" s="181"/>
      <c r="D191" s="179"/>
      <c r="E191" s="179"/>
      <c r="F191" s="179"/>
      <c r="G191" s="187"/>
      <c r="H191" s="188"/>
      <c r="I191" s="184"/>
      <c r="J191" s="185"/>
      <c r="K191" s="186"/>
      <c r="L191" s="173" t="s">
        <v>1</v>
      </c>
      <c r="M191" s="172"/>
      <c r="N191" s="177"/>
      <c r="O191" s="177"/>
      <c r="Q191" s="177"/>
      <c r="R191" s="177"/>
      <c r="S191" s="177"/>
      <c r="T191" s="177"/>
      <c r="U191" s="177"/>
      <c r="V191" s="177"/>
      <c r="W191" s="177"/>
      <c r="X191" s="173"/>
      <c r="Y191" s="173"/>
      <c r="Z191" s="174"/>
    </row>
    <row r="192" spans="1:26" ht="13.2" x14ac:dyDescent="0.2">
      <c r="A192" s="27"/>
      <c r="B192" s="28"/>
      <c r="C192" s="29"/>
      <c r="D192" s="28"/>
      <c r="E192" s="28"/>
      <c r="F192" s="28"/>
      <c r="G192" s="28"/>
      <c r="H192" s="29"/>
      <c r="I192" s="28"/>
      <c r="J192" s="30" t="s">
        <v>42</v>
      </c>
      <c r="K192" s="30"/>
      <c r="L192" s="47"/>
      <c r="M192" s="30"/>
      <c r="N192" s="30"/>
      <c r="O192" s="31"/>
      <c r="Q192" s="2"/>
      <c r="R192" s="2"/>
      <c r="S192" s="2"/>
      <c r="T192" s="2"/>
      <c r="U192" s="2"/>
      <c r="V192" s="2"/>
      <c r="W192" s="2"/>
      <c r="X192" s="2"/>
      <c r="Y192" s="16"/>
      <c r="Z192" s="50"/>
    </row>
    <row r="193" spans="1:26" x14ac:dyDescent="0.2">
      <c r="A193" s="22"/>
      <c r="B193" s="23" t="str">
        <f>IF($H193,"-","")</f>
        <v/>
      </c>
      <c r="C193" s="24"/>
      <c r="D193" s="23" t="str">
        <f>IF($H193,"-","")</f>
        <v/>
      </c>
      <c r="E193" s="23"/>
      <c r="F193" s="23" t="str">
        <f t="shared" si="12"/>
        <v/>
      </c>
      <c r="G193" s="23"/>
      <c r="H193" s="25"/>
      <c r="I193" s="42"/>
      <c r="J193" s="137"/>
      <c r="K193" s="26"/>
      <c r="L193" s="42"/>
      <c r="M193" s="39"/>
      <c r="N193" s="26"/>
      <c r="O193" s="26"/>
      <c r="Q193" s="1"/>
      <c r="R193" s="1"/>
      <c r="S193" s="1"/>
      <c r="T193" s="1"/>
      <c r="U193" s="1"/>
      <c r="V193" s="1"/>
      <c r="W193" s="1"/>
      <c r="X193" s="1"/>
      <c r="Y193" s="40"/>
      <c r="Z193" s="174"/>
    </row>
    <row r="194" spans="1:26" ht="26.4" x14ac:dyDescent="0.2">
      <c r="A194" s="83"/>
      <c r="B194" s="84"/>
      <c r="C194" s="85"/>
      <c r="D194" s="84"/>
      <c r="E194" s="84"/>
      <c r="F194" s="84"/>
      <c r="G194" s="84"/>
      <c r="H194" s="85"/>
      <c r="I194" s="86"/>
      <c r="J194" s="183" t="s">
        <v>43</v>
      </c>
      <c r="K194" s="87"/>
      <c r="L194" s="44"/>
      <c r="M194" s="88"/>
      <c r="N194" s="88"/>
      <c r="O194" s="89"/>
      <c r="Q194" s="32"/>
      <c r="R194" s="33"/>
      <c r="S194" s="33"/>
      <c r="T194" s="33"/>
      <c r="U194" s="33"/>
      <c r="V194" s="33"/>
      <c r="W194" s="33"/>
      <c r="X194" s="33"/>
      <c r="Y194" s="41"/>
      <c r="Z194" s="51"/>
    </row>
    <row r="195" spans="1:26" x14ac:dyDescent="0.2">
      <c r="A195" s="12"/>
      <c r="B195" s="13" t="str">
        <f>IF($H195,"-","")</f>
        <v/>
      </c>
      <c r="C195" s="15"/>
      <c r="D195" s="13" t="str">
        <f>IF($H195,"-","")</f>
        <v/>
      </c>
      <c r="E195" s="13"/>
      <c r="F195" s="13" t="str">
        <f t="shared" si="12"/>
        <v/>
      </c>
      <c r="G195" s="13"/>
      <c r="H195" s="14"/>
      <c r="I195" s="40"/>
      <c r="J195" s="130"/>
      <c r="K195" s="1"/>
      <c r="L195" s="40"/>
      <c r="M195" s="11"/>
      <c r="N195" s="1"/>
      <c r="O195" s="1"/>
      <c r="Q195" s="1"/>
      <c r="R195" s="1"/>
      <c r="S195" s="1"/>
      <c r="T195" s="1"/>
      <c r="U195" s="1"/>
      <c r="V195" s="1"/>
      <c r="W195" s="1"/>
      <c r="X195" s="1"/>
      <c r="Y195" s="40"/>
      <c r="Z195" s="49"/>
    </row>
    <row r="196" spans="1:26" ht="26.4" x14ac:dyDescent="0.2">
      <c r="A196" s="83"/>
      <c r="B196" s="84"/>
      <c r="C196" s="85"/>
      <c r="D196" s="84"/>
      <c r="E196" s="84"/>
      <c r="F196" s="84"/>
      <c r="G196" s="84"/>
      <c r="H196" s="85"/>
      <c r="I196" s="86"/>
      <c r="J196" s="183" t="s">
        <v>63</v>
      </c>
      <c r="K196" s="87"/>
      <c r="L196" s="44"/>
      <c r="M196" s="88"/>
      <c r="N196" s="88"/>
      <c r="O196" s="89"/>
      <c r="Q196" s="32"/>
      <c r="R196" s="33"/>
      <c r="S196" s="33"/>
      <c r="T196" s="33"/>
      <c r="U196" s="33"/>
      <c r="V196" s="33"/>
      <c r="W196" s="33"/>
      <c r="X196" s="33"/>
      <c r="Y196" s="41"/>
      <c r="Z196" s="51"/>
    </row>
    <row r="197" spans="1:26" x14ac:dyDescent="0.2">
      <c r="A197" s="12"/>
      <c r="B197" s="13"/>
      <c r="C197" s="15"/>
      <c r="D197" s="13"/>
      <c r="E197" s="13"/>
      <c r="F197" s="13"/>
      <c r="G197" s="13"/>
      <c r="H197" s="14"/>
      <c r="I197" s="40"/>
      <c r="J197" s="130"/>
      <c r="K197" s="1"/>
      <c r="L197" s="40"/>
      <c r="M197" s="11"/>
      <c r="N197" s="1"/>
      <c r="O197" s="1"/>
      <c r="Q197" s="1"/>
      <c r="R197" s="1"/>
      <c r="S197" s="1"/>
      <c r="T197" s="1"/>
      <c r="U197" s="1"/>
      <c r="V197" s="1"/>
      <c r="W197" s="1"/>
      <c r="X197" s="1"/>
      <c r="Y197" s="40"/>
      <c r="Z197" s="49"/>
    </row>
    <row r="198" spans="1:26" ht="12.6" x14ac:dyDescent="0.2">
      <c r="A198" s="103"/>
      <c r="B198" s="104"/>
      <c r="C198" s="105"/>
      <c r="D198" s="104"/>
      <c r="E198" s="104"/>
      <c r="F198" s="104"/>
      <c r="G198" s="104"/>
      <c r="H198" s="106"/>
      <c r="I198" s="107"/>
      <c r="J198" s="138" t="s">
        <v>137</v>
      </c>
      <c r="K198" s="108"/>
      <c r="L198" s="107"/>
      <c r="M198" s="109"/>
      <c r="N198" s="67"/>
      <c r="O198" s="67"/>
      <c r="P198" s="110"/>
      <c r="Q198" s="67"/>
      <c r="R198" s="67"/>
      <c r="S198" s="67"/>
      <c r="T198" s="67"/>
      <c r="U198" s="67"/>
      <c r="V198" s="67"/>
      <c r="W198" s="67"/>
      <c r="X198" s="67"/>
      <c r="Y198" s="107"/>
      <c r="Z198" s="111"/>
    </row>
    <row r="199" spans="1:26" x14ac:dyDescent="0.2">
      <c r="A199" s="12"/>
      <c r="B199" s="13"/>
      <c r="C199" s="15"/>
      <c r="D199" s="13"/>
      <c r="E199" s="13"/>
      <c r="F199" s="13"/>
      <c r="G199" s="13"/>
      <c r="H199" s="14"/>
      <c r="I199" s="40"/>
      <c r="J199" s="130"/>
      <c r="K199" s="1"/>
      <c r="L199" s="40"/>
      <c r="M199" s="11"/>
      <c r="N199" s="1"/>
      <c r="O199" s="1"/>
      <c r="Q199" s="1"/>
      <c r="R199" s="1"/>
      <c r="S199" s="1"/>
      <c r="T199" s="1"/>
      <c r="U199" s="1"/>
      <c r="V199" s="1"/>
      <c r="W199" s="1"/>
      <c r="X199" s="1"/>
      <c r="Y199" s="40"/>
      <c r="Z199" s="49"/>
    </row>
    <row r="200" spans="1:26" ht="26.4" x14ac:dyDescent="0.2">
      <c r="A200" s="83"/>
      <c r="B200" s="84"/>
      <c r="C200" s="85"/>
      <c r="D200" s="84"/>
      <c r="E200" s="84"/>
      <c r="F200" s="84"/>
      <c r="G200" s="84"/>
      <c r="H200" s="85"/>
      <c r="I200" s="86"/>
      <c r="J200" s="175" t="s">
        <v>138</v>
      </c>
      <c r="K200" s="87"/>
      <c r="L200" s="44"/>
      <c r="M200" s="88"/>
      <c r="N200" s="88"/>
      <c r="O200" s="89"/>
      <c r="Q200" s="32"/>
      <c r="R200" s="33"/>
      <c r="S200" s="33"/>
      <c r="T200" s="33"/>
      <c r="U200" s="33"/>
      <c r="V200" s="33"/>
      <c r="W200" s="33"/>
      <c r="X200" s="33"/>
      <c r="Y200" s="41"/>
      <c r="Z200" s="51"/>
    </row>
    <row r="201" spans="1:26" x14ac:dyDescent="0.2">
      <c r="A201" s="12"/>
      <c r="B201" s="13" t="str">
        <f>IF($H201,"-","")</f>
        <v/>
      </c>
      <c r="C201" s="15"/>
      <c r="D201" s="13" t="str">
        <f>IF($H201,"-","")</f>
        <v/>
      </c>
      <c r="E201" s="13"/>
      <c r="F201" s="13" t="str">
        <f t="shared" si="12"/>
        <v/>
      </c>
      <c r="G201" s="13"/>
      <c r="H201" s="14"/>
      <c r="I201" s="40"/>
      <c r="J201" s="130"/>
      <c r="K201" s="1"/>
      <c r="L201" s="40"/>
      <c r="M201" s="11"/>
      <c r="N201" s="1"/>
      <c r="O201" s="1"/>
      <c r="Q201" s="1"/>
      <c r="R201" s="1"/>
      <c r="S201" s="1"/>
      <c r="T201" s="1"/>
      <c r="U201" s="1"/>
      <c r="V201" s="1"/>
      <c r="W201" s="1"/>
      <c r="X201" s="1"/>
      <c r="Y201" s="40"/>
      <c r="Z201" s="49"/>
    </row>
    <row r="202" spans="1:26" ht="13.2" x14ac:dyDescent="0.2">
      <c r="A202" s="27"/>
      <c r="B202" s="28"/>
      <c r="C202" s="29"/>
      <c r="D202" s="28"/>
      <c r="E202" s="28"/>
      <c r="F202" s="28"/>
      <c r="G202" s="28"/>
      <c r="H202" s="29"/>
      <c r="I202" s="28"/>
      <c r="J202" s="30" t="s">
        <v>73</v>
      </c>
      <c r="K202" s="30"/>
      <c r="L202" s="47"/>
      <c r="M202" s="30"/>
      <c r="N202" s="30"/>
      <c r="O202" s="31"/>
      <c r="Q202" s="2"/>
      <c r="R202" s="2"/>
      <c r="S202" s="2"/>
      <c r="T202" s="2"/>
      <c r="U202" s="2"/>
      <c r="V202" s="2"/>
      <c r="W202" s="2"/>
      <c r="X202" s="2"/>
      <c r="Y202" s="16"/>
      <c r="Z202" s="50"/>
    </row>
    <row r="203" spans="1:26" x14ac:dyDescent="0.2">
      <c r="A203" s="22"/>
      <c r="B203" s="23" t="str">
        <f>IF($H203,"-","")</f>
        <v/>
      </c>
      <c r="C203" s="24"/>
      <c r="D203" s="23" t="str">
        <f>IF($H203,"-","")</f>
        <v/>
      </c>
      <c r="E203" s="23"/>
      <c r="F203" s="23" t="str">
        <f t="shared" si="12"/>
        <v/>
      </c>
      <c r="G203" s="23"/>
      <c r="H203" s="25"/>
      <c r="I203" s="42"/>
      <c r="J203" s="137"/>
      <c r="K203" s="26"/>
      <c r="L203" s="42"/>
      <c r="M203" s="39"/>
      <c r="N203" s="26"/>
      <c r="O203" s="26"/>
      <c r="Q203" s="1"/>
      <c r="R203" s="1"/>
      <c r="S203" s="1"/>
      <c r="T203" s="1"/>
      <c r="U203" s="1"/>
      <c r="V203" s="1"/>
      <c r="W203" s="1"/>
      <c r="X203" s="1"/>
      <c r="Y203" s="40"/>
      <c r="Z203" s="49"/>
    </row>
    <row r="204" spans="1:26" x14ac:dyDescent="0.2">
      <c r="A204" s="12"/>
      <c r="B204" s="13"/>
      <c r="C204" s="15"/>
      <c r="D204" s="13"/>
      <c r="E204" s="13"/>
      <c r="F204" s="13"/>
      <c r="G204" s="13"/>
      <c r="H204" s="14"/>
      <c r="I204" s="40"/>
      <c r="J204" s="130" t="s">
        <v>202</v>
      </c>
      <c r="K204" s="26"/>
      <c r="L204" s="42"/>
      <c r="M204" s="39"/>
      <c r="N204" s="26"/>
      <c r="O204" s="26"/>
      <c r="Q204" s="1"/>
      <c r="R204" s="1"/>
      <c r="S204" s="1"/>
      <c r="T204" s="1"/>
      <c r="U204" s="1"/>
      <c r="V204" s="1"/>
      <c r="W204" s="1"/>
      <c r="X204" s="1"/>
      <c r="Y204" s="40"/>
      <c r="Z204" s="49"/>
    </row>
    <row r="205" spans="1:26" x14ac:dyDescent="0.2">
      <c r="A205" s="12"/>
      <c r="B205" s="13"/>
      <c r="C205" s="15"/>
      <c r="D205" s="13"/>
      <c r="E205" s="13"/>
      <c r="F205" s="13"/>
      <c r="G205" s="13"/>
      <c r="H205" s="14"/>
      <c r="I205" s="40"/>
      <c r="J205" s="130" t="s">
        <v>203</v>
      </c>
      <c r="K205" s="26"/>
      <c r="L205" s="42"/>
      <c r="M205" s="39"/>
      <c r="N205" s="26"/>
      <c r="O205" s="26"/>
      <c r="Q205" s="1"/>
      <c r="R205" s="1"/>
      <c r="S205" s="1"/>
      <c r="T205" s="1"/>
      <c r="U205" s="1"/>
      <c r="V205" s="1"/>
      <c r="W205" s="1"/>
      <c r="X205" s="1"/>
      <c r="Y205" s="40"/>
      <c r="Z205" s="49"/>
    </row>
    <row r="206" spans="1:26" x14ac:dyDescent="0.2">
      <c r="A206" s="12"/>
      <c r="B206" s="13"/>
      <c r="C206" s="15"/>
      <c r="D206" s="13"/>
      <c r="E206" s="13"/>
      <c r="F206" s="13"/>
      <c r="G206" s="13"/>
      <c r="H206" s="14"/>
      <c r="I206" s="40"/>
      <c r="J206" s="130"/>
      <c r="K206" s="1"/>
      <c r="L206" s="40"/>
      <c r="M206" s="11"/>
      <c r="N206" s="1"/>
      <c r="O206" s="1"/>
      <c r="Q206" s="1"/>
      <c r="R206" s="1"/>
      <c r="S206" s="1"/>
      <c r="T206" s="1"/>
      <c r="U206" s="1"/>
      <c r="V206" s="1"/>
      <c r="W206" s="1"/>
      <c r="X206" s="1"/>
      <c r="Y206" s="40"/>
      <c r="Z206" s="49"/>
    </row>
    <row r="207" spans="1:26" x14ac:dyDescent="0.2">
      <c r="A207" s="35"/>
      <c r="B207" s="10"/>
      <c r="C207" s="58"/>
      <c r="D207" s="10"/>
      <c r="E207" s="10"/>
      <c r="F207" s="10"/>
      <c r="G207" s="10"/>
      <c r="H207" s="10"/>
      <c r="J207" s="139"/>
      <c r="K207" s="10"/>
      <c r="L207" s="10"/>
      <c r="M207" s="10"/>
      <c r="N207" s="10"/>
      <c r="O207" s="36"/>
      <c r="Q207" s="35"/>
      <c r="R207" s="10"/>
      <c r="S207" s="10"/>
      <c r="T207" s="10"/>
      <c r="U207" s="10"/>
      <c r="V207" s="10"/>
      <c r="W207" s="10"/>
      <c r="X207" s="53"/>
      <c r="Y207" s="43"/>
      <c r="Z207" s="36"/>
    </row>
    <row r="208" spans="1:26" x14ac:dyDescent="0.2">
      <c r="A208" s="35"/>
      <c r="B208" s="10"/>
      <c r="C208" s="59"/>
      <c r="D208" s="10"/>
      <c r="E208" s="10"/>
      <c r="F208" s="10"/>
      <c r="G208" s="10"/>
      <c r="H208" s="10"/>
      <c r="J208" s="139"/>
      <c r="K208" s="10"/>
      <c r="L208" s="10"/>
      <c r="M208" s="10"/>
      <c r="N208" s="10"/>
      <c r="O208" s="36"/>
      <c r="Q208" s="35"/>
      <c r="R208" s="10"/>
      <c r="S208" s="10"/>
      <c r="T208" s="10"/>
      <c r="U208" s="10"/>
      <c r="V208" s="10"/>
      <c r="W208" s="10"/>
      <c r="X208" s="10"/>
      <c r="Y208" s="43"/>
      <c r="Z208" s="36"/>
    </row>
    <row r="209" spans="1:26" x14ac:dyDescent="0.2">
      <c r="A209" s="35"/>
      <c r="B209" s="10"/>
      <c r="C209" s="60"/>
      <c r="D209" s="10"/>
      <c r="E209" s="10"/>
      <c r="F209" s="10"/>
      <c r="G209" s="10"/>
      <c r="H209" s="10"/>
      <c r="J209" s="139"/>
      <c r="K209" s="10"/>
      <c r="L209" s="10"/>
      <c r="M209" s="10"/>
      <c r="N209" s="10"/>
      <c r="O209" s="36"/>
      <c r="Q209" s="35"/>
      <c r="R209" s="10"/>
      <c r="S209" s="10"/>
      <c r="T209" s="10"/>
      <c r="U209" s="10"/>
      <c r="V209" s="10"/>
      <c r="W209" s="10"/>
      <c r="X209" s="10"/>
      <c r="Y209" s="43"/>
      <c r="Z209" s="36"/>
    </row>
    <row r="210" spans="1:26" x14ac:dyDescent="0.2">
      <c r="A210" s="35"/>
      <c r="B210" s="10"/>
      <c r="C210" s="59"/>
      <c r="D210" s="10"/>
      <c r="E210" s="10"/>
      <c r="F210" s="10"/>
      <c r="G210" s="10"/>
      <c r="H210" s="10"/>
      <c r="J210" s="139"/>
      <c r="K210" s="10"/>
      <c r="L210" s="10"/>
      <c r="M210" s="10"/>
      <c r="N210" s="10"/>
      <c r="O210" s="36"/>
      <c r="Q210" s="35"/>
      <c r="R210" s="10"/>
      <c r="S210" s="10"/>
      <c r="T210" s="10"/>
      <c r="U210" s="10"/>
      <c r="V210" s="10"/>
      <c r="W210" s="10"/>
      <c r="X210" s="10"/>
      <c r="Y210" s="43"/>
      <c r="Z210" s="36"/>
    </row>
    <row r="211" spans="1:26" x14ac:dyDescent="0.2">
      <c r="A211" s="35"/>
      <c r="B211" s="10"/>
      <c r="C211" s="58"/>
      <c r="D211" s="10"/>
      <c r="E211" s="10"/>
      <c r="F211" s="10"/>
      <c r="G211" s="10"/>
      <c r="H211" s="10"/>
      <c r="J211" s="139"/>
      <c r="K211" s="10"/>
      <c r="L211" s="10"/>
      <c r="M211" s="10"/>
      <c r="N211" s="10"/>
      <c r="O211" s="36"/>
      <c r="Q211" s="35"/>
      <c r="R211" s="10"/>
      <c r="S211" s="10"/>
      <c r="T211" s="10"/>
      <c r="U211" s="10"/>
      <c r="V211" s="10"/>
      <c r="W211" s="10"/>
      <c r="X211" s="10"/>
      <c r="Y211" s="43"/>
      <c r="Z211" s="36"/>
    </row>
    <row r="212" spans="1:26" x14ac:dyDescent="0.2">
      <c r="A212" s="35"/>
      <c r="B212" s="10"/>
      <c r="C212" s="59"/>
      <c r="D212" s="10"/>
      <c r="E212" s="10"/>
      <c r="F212" s="10"/>
      <c r="G212" s="10"/>
      <c r="H212" s="10"/>
      <c r="J212" s="139"/>
      <c r="K212" s="10"/>
      <c r="L212" s="10"/>
      <c r="M212" s="10"/>
      <c r="N212" s="10"/>
      <c r="O212" s="36"/>
      <c r="Q212" s="35"/>
      <c r="R212" s="10"/>
      <c r="S212" s="10"/>
      <c r="T212" s="10"/>
      <c r="U212" s="10"/>
      <c r="V212" s="10"/>
      <c r="W212" s="10"/>
      <c r="X212" s="10"/>
      <c r="Y212" s="43"/>
      <c r="Z212" s="36"/>
    </row>
    <row r="213" spans="1:26" x14ac:dyDescent="0.2">
      <c r="A213" s="35"/>
      <c r="B213" s="10"/>
      <c r="C213" s="59"/>
      <c r="D213" s="10"/>
      <c r="E213" s="10"/>
      <c r="F213" s="10"/>
      <c r="G213" s="10"/>
      <c r="H213" s="10"/>
      <c r="J213" s="139"/>
      <c r="K213" s="10"/>
      <c r="L213" s="10"/>
      <c r="M213" s="10"/>
      <c r="N213" s="10"/>
      <c r="O213" s="36"/>
      <c r="Q213" s="35"/>
      <c r="R213" s="10"/>
      <c r="S213" s="10"/>
      <c r="T213" s="10"/>
      <c r="U213" s="10"/>
      <c r="V213" s="10"/>
      <c r="W213" s="10"/>
      <c r="X213" s="10"/>
      <c r="Y213" s="43"/>
      <c r="Z213" s="36"/>
    </row>
    <row r="214" spans="1:26" x14ac:dyDescent="0.2">
      <c r="A214" s="35"/>
      <c r="B214" s="10"/>
      <c r="C214" s="59"/>
      <c r="D214" s="10"/>
      <c r="E214" s="10"/>
      <c r="F214" s="10"/>
      <c r="G214" s="10"/>
      <c r="H214" s="10"/>
      <c r="J214" s="139"/>
      <c r="K214" s="10"/>
      <c r="L214" s="10"/>
      <c r="M214" s="10"/>
      <c r="N214" s="10"/>
      <c r="O214" s="36"/>
      <c r="Q214" s="35"/>
      <c r="R214" s="10"/>
      <c r="S214" s="10"/>
      <c r="T214" s="10"/>
      <c r="U214" s="10"/>
      <c r="V214" s="10"/>
      <c r="W214" s="10"/>
      <c r="X214" s="10"/>
      <c r="Y214" s="43"/>
      <c r="Z214" s="36"/>
    </row>
    <row r="215" spans="1:26" x14ac:dyDescent="0.2">
      <c r="A215" s="35"/>
      <c r="B215" s="10"/>
      <c r="C215" s="59"/>
      <c r="D215" s="10"/>
      <c r="E215" s="10"/>
      <c r="F215" s="10"/>
      <c r="G215" s="10"/>
      <c r="H215" s="10"/>
      <c r="J215" s="139"/>
      <c r="K215" s="10"/>
      <c r="L215" s="10"/>
      <c r="M215" s="10"/>
      <c r="N215" s="10"/>
      <c r="O215" s="36"/>
      <c r="Q215" s="35"/>
      <c r="R215" s="10"/>
      <c r="S215" s="10"/>
      <c r="T215" s="10"/>
      <c r="U215" s="10"/>
      <c r="V215" s="10"/>
      <c r="W215" s="10"/>
      <c r="X215" s="10"/>
      <c r="Y215" s="43"/>
      <c r="Z215" s="36"/>
    </row>
    <row r="216" spans="1:26" x14ac:dyDescent="0.2">
      <c r="A216" s="35"/>
      <c r="B216" s="10"/>
      <c r="C216" s="59"/>
      <c r="D216" s="10"/>
      <c r="E216" s="10"/>
      <c r="F216" s="10"/>
      <c r="G216" s="10"/>
      <c r="H216" s="10"/>
      <c r="J216" s="139"/>
      <c r="K216" s="10"/>
      <c r="L216" s="10"/>
      <c r="M216" s="10"/>
      <c r="N216" s="10"/>
      <c r="O216" s="36"/>
      <c r="Q216" s="35"/>
      <c r="R216" s="10"/>
      <c r="S216" s="10"/>
      <c r="T216" s="10"/>
      <c r="U216" s="10"/>
      <c r="V216" s="10"/>
      <c r="W216" s="10"/>
      <c r="X216" s="10"/>
      <c r="Y216" s="43"/>
      <c r="Z216" s="36"/>
    </row>
    <row r="217" spans="1:26" x14ac:dyDescent="0.2">
      <c r="A217" s="35"/>
      <c r="B217" s="10"/>
      <c r="C217" s="59"/>
      <c r="D217" s="10"/>
      <c r="E217" s="10"/>
      <c r="F217" s="10"/>
      <c r="G217" s="10"/>
      <c r="H217" s="10"/>
      <c r="J217" s="139"/>
      <c r="K217" s="10"/>
      <c r="L217" s="10"/>
      <c r="M217" s="10"/>
      <c r="N217" s="10"/>
      <c r="O217" s="36"/>
      <c r="Q217" s="35"/>
      <c r="R217" s="10"/>
      <c r="S217" s="10"/>
      <c r="T217" s="10"/>
      <c r="U217" s="10"/>
      <c r="V217" s="10"/>
      <c r="W217" s="10"/>
      <c r="X217" s="10"/>
      <c r="Y217" s="43"/>
      <c r="Z217" s="36"/>
    </row>
    <row r="218" spans="1:26" x14ac:dyDescent="0.2">
      <c r="A218" s="37"/>
      <c r="B218" s="38"/>
      <c r="C218" s="61"/>
      <c r="D218" s="38"/>
      <c r="E218" s="38"/>
      <c r="F218" s="38"/>
      <c r="G218" s="38"/>
      <c r="H218" s="38"/>
      <c r="I218" s="38"/>
      <c r="J218" s="140"/>
      <c r="K218" s="38"/>
      <c r="L218" s="38"/>
      <c r="M218" s="38"/>
      <c r="N218" s="38"/>
      <c r="O218" s="39"/>
      <c r="Q218" s="37"/>
      <c r="R218" s="38"/>
      <c r="S218" s="38"/>
      <c r="T218" s="38"/>
      <c r="U218" s="38"/>
      <c r="V218" s="38"/>
      <c r="W218" s="38"/>
      <c r="X218" s="38"/>
      <c r="Y218" s="23"/>
      <c r="Z218" s="39"/>
    </row>
  </sheetData>
  <sheetProtection formatColumns="0" formatRows="0" insertRows="0" deleteRows="0"/>
  <customSheetViews>
    <customSheetView guid="{CABF3304-2010-456C-879E-1C6EE11C7875}" colorId="22" showGridLines="0" fitToPage="1" printArea="1" hiddenRows="1" topLeftCell="A3">
      <pane xSplit="10" ySplit="14" topLeftCell="L17" activePane="bottomRight" state="frozen"/>
      <selection pane="bottomRight" activeCell="J18" sqref="J18"/>
      <pageMargins left="0.23622047244094491" right="0.23622047244094491" top="0.59055118110236227" bottom="0.39370078740157483" header="0.59055118110236227" footer="0.23622047244094491"/>
      <printOptions horizontalCentered="1"/>
      <pageSetup paperSize="9" scale="52" fitToHeight="0" orientation="landscape" r:id="rId1"/>
      <headerFooter alignWithMargins="0">
        <oddHeader>&amp;R&amp;"Arial,tučné"&amp;P / &amp;N</oddHeader>
      </headerFooter>
    </customSheetView>
    <customSheetView guid="{93AE407E-1D6B-46CC-8DED-AD95A1DAB680}" colorId="22" showGridLines="0" fitToPage="1" printArea="1" hiddenRows="1" hiddenColumns="1" topLeftCell="A3">
      <pane ySplit="14" topLeftCell="A17" activePane="bottomLeft" state="frozen"/>
      <selection pane="bottomLeft" activeCell="J18" sqref="J18"/>
      <pageMargins left="0.23622047244094491" right="0.23622047244094491" top="0.59055118110236227" bottom="0.39370078740157483" header="0.59055118110236227" footer="0.23622047244094491"/>
      <printOptions horizontalCentered="1"/>
      <pageSetup paperSize="9" scale="52" fitToHeight="0" orientation="landscape" r:id="rId2"/>
      <headerFooter alignWithMargins="0">
        <oddHeader>&amp;R&amp;"Arial,tučné"&amp;P / &amp;N</oddHeader>
      </headerFooter>
    </customSheetView>
    <customSheetView guid="{BA3D9A46-FC06-47B2-AFAF-CA3DAF42D6BE}" colorId="22" showGridLines="0" fitToPage="1" printArea="1" hiddenRows="1">
      <pane ySplit="16" topLeftCell="A17" activePane="bottomLeft" state="frozen"/>
      <selection pane="bottomLeft" activeCell="K30" sqref="K30"/>
      <pageMargins left="0.23622047244094491" right="0.23622047244094491" top="0.59055118110236227" bottom="0.39370078740157483" header="0.59055118110236227" footer="0.23622047244094491"/>
      <printOptions horizontalCentered="1"/>
      <pageSetup paperSize="9" scale="57" fitToHeight="0" orientation="portrait" r:id="rId3"/>
      <headerFooter alignWithMargins="0">
        <oddHeader>&amp;R&amp;"Arial,tučné"&amp;P / &amp;N</oddHeader>
      </headerFooter>
    </customSheetView>
    <customSheetView guid="{46000F4D-CDEE-4829-9588-3D47DD9017B0}" colorId="22" showGridLines="0" fitToPage="1" printArea="1" hiddenRows="1" hiddenColumns="1">
      <pane ySplit="16" topLeftCell="A17" activePane="bottomLeft" state="frozen"/>
      <selection pane="bottomLeft" activeCell="M283" sqref="M283"/>
      <pageMargins left="0.23622047244094491" right="0.23622047244094491" top="0.59055118110236227" bottom="0.39370078740157483" header="0.59055118110236227" footer="0.23622047244094491"/>
      <printOptions horizontalCentered="1"/>
      <pageSetup paperSize="9" scale="90" fitToHeight="0" orientation="portrait" r:id="rId4"/>
      <headerFooter alignWithMargins="0">
        <oddHeader>&amp;R&amp;"Arial,tučné"&amp;P / &amp;N</oddHeader>
      </headerFooter>
    </customSheetView>
    <customSheetView guid="{DAD0CB9E-657F-456D-92FE-CE610FB79471}" colorId="22" showGridLines="0" fitToPage="1" printArea="1" hiddenRows="1" hiddenColumns="1" topLeftCell="A2">
      <pane ySplit="15" topLeftCell="A17" activePane="bottomLeft" state="frozen"/>
      <selection pane="bottomLeft" activeCell="J17" sqref="J17"/>
      <pageMargins left="1" right="1" top="1" bottom="1" header="0.5" footer="0.5"/>
      <printOptions horizontalCentered="1"/>
      <pageSetup paperSize="9" scale="98" fitToHeight="0" orientation="portrait" r:id="rId5"/>
      <headerFooter alignWithMargins="0">
        <oddHeader>&amp;R&amp;"Arial,tučné"&amp;P / &amp;N</oddHeader>
      </headerFooter>
    </customSheetView>
    <customSheetView guid="{95B9E4B5-9D2F-415D-A08E-063C293FE513}" colorId="22" showGridLines="0" fitToPage="1" printArea="1" hiddenRows="1" topLeftCell="A2">
      <pane ySplit="15" topLeftCell="A17" activePane="bottomLeft" state="frozen"/>
      <selection pane="bottomLeft" activeCell="I17" sqref="I17"/>
      <pageMargins left="1" right="1" top="1" bottom="1" header="0.5" footer="0.5"/>
      <printOptions horizontalCentered="1"/>
      <pageSetup paperSize="9" scale="55" fitToHeight="0" orientation="portrait" r:id="rId6"/>
      <headerFooter alignWithMargins="0">
        <oddHeader>&amp;R&amp;"Arial,tučné"&amp;P / &amp;N</oddHeader>
      </headerFooter>
    </customSheetView>
  </customSheetViews>
  <mergeCells count="17">
    <mergeCell ref="A15:H15"/>
    <mergeCell ref="H10:K10"/>
    <mergeCell ref="A16:H16"/>
    <mergeCell ref="A17:H17"/>
    <mergeCell ref="U16:V16"/>
    <mergeCell ref="N16:O16"/>
    <mergeCell ref="S16:T16"/>
    <mergeCell ref="Q16:R16"/>
    <mergeCell ref="I15:I17"/>
    <mergeCell ref="H12:J12"/>
    <mergeCell ref="H13:L13"/>
    <mergeCell ref="J15:Q15"/>
    <mergeCell ref="H5:K5"/>
    <mergeCell ref="H6:K6"/>
    <mergeCell ref="H7:K7"/>
    <mergeCell ref="H8:K8"/>
    <mergeCell ref="H9:K9"/>
  </mergeCells>
  <phoneticPr fontId="1" type="noConversion"/>
  <conditionalFormatting sqref="M147:W147 I145:W145 L132:L133 I127 I122:W125 K157:K160 L102:L104 M104:V104 J104:K104 W102:W104 I129 J106:K118 M106:V118 L106 I83:W83 M84:W89 L84:L90 J161:W161 M148:V148 I149:W155 I55:V55 I61:W61 J18:W18 J48:W48 K47:W47 K49:W49 J20:W22 K19:W19 K23:W23 K32:W32 J39:W39 K38:W38 K40:W40 I62 K62:W62 W51 W53 I79 I172:W172 I171 K171:W171 I193:W193 I192 K192:W192 I195:W195 I194 K194:W194 I196 K196:W196 I200 K200:W200 W106:W121 J119:J121 J126:W130 I156:I161 L156:W160 K77:W80 J24:W24 I31:W31 J37:W37 J41:W46 I37:I49 I162:W167 M173:W191 I173:L182 L108 L110 L112 L114 L116 L118 L120 I64:W65 J33:W35 I19:I24 J36:K36 J72 M68:W76 I31:I35 I84:K89 I170:W170 K168:W169">
    <cfRule type="expression" dxfId="458" priority="3551">
      <formula>$Y18="C"</formula>
    </cfRule>
  </conditionalFormatting>
  <conditionalFormatting sqref="Y207:Y218 Y102:Y104 Y106 Y98 Y61:Y62 Y90:Y96 Y51:Y55 Y122:Y130 Y66:Y69 Y73:Y75 Y145:Y161 Y132:Y133 Y37:Y49 Y18:Y24 Y31:Y35 Y168:Y175 Y79:Y84 Y192:Y205">
    <cfRule type="cellIs" dxfId="457" priority="3548" operator="equal">
      <formula>"W"</formula>
    </cfRule>
    <cfRule type="cellIs" dxfId="456" priority="3549" operator="equal">
      <formula>"FA"</formula>
    </cfRule>
    <cfRule type="cellIs" dxfId="455" priority="3552" operator="equal">
      <formula>"C"</formula>
    </cfRule>
    <cfRule type="cellIs" dxfId="454" priority="3554" operator="equal">
      <formula>"RFC"</formula>
    </cfRule>
    <cfRule type="cellIs" dxfId="453" priority="3555" operator="equal">
      <formula>"RFT"</formula>
    </cfRule>
    <cfRule type="cellIs" dxfId="452" priority="3556" operator="equal">
      <formula>"RFP"</formula>
    </cfRule>
    <cfRule type="cellIs" dxfId="451" priority="3557" operator="equal">
      <formula>"RFA"</formula>
    </cfRule>
    <cfRule type="cellIs" dxfId="450" priority="3560" operator="equal">
      <formula>"ID"</formula>
    </cfRule>
  </conditionalFormatting>
  <conditionalFormatting sqref="I197:W197 I199:W199 I198 K198:W198">
    <cfRule type="expression" dxfId="449" priority="2498">
      <formula>$Y197="C"</formula>
    </cfRule>
  </conditionalFormatting>
  <conditionalFormatting sqref="I201:W201 I203:W203 I202 K202:W202 I204 K204:W205">
    <cfRule type="expression" dxfId="448" priority="2446">
      <formula>$Y201="C"</formula>
    </cfRule>
  </conditionalFormatting>
  <conditionalFormatting sqref="Z201:Z205">
    <cfRule type="dataBar" priority="245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{30A14419-23AE-4227-88FE-A5C2F8FB95C7}</x14:id>
        </ext>
      </extLst>
    </cfRule>
  </conditionalFormatting>
  <conditionalFormatting sqref="I206:W206 I205 K205:W205">
    <cfRule type="expression" dxfId="447" priority="2436">
      <formula>$Y205="C"</formula>
    </cfRule>
  </conditionalFormatting>
  <conditionalFormatting sqref="Y205:Y206">
    <cfRule type="cellIs" dxfId="446" priority="2434" operator="equal">
      <formula>"W"</formula>
    </cfRule>
    <cfRule type="cellIs" dxfId="445" priority="2435" operator="equal">
      <formula>"FA"</formula>
    </cfRule>
    <cfRule type="cellIs" dxfId="444" priority="2437" operator="equal">
      <formula>"C"</formula>
    </cfRule>
    <cfRule type="cellIs" dxfId="443" priority="2438" operator="equal">
      <formula>"RFC"</formula>
    </cfRule>
    <cfRule type="cellIs" dxfId="442" priority="2439" operator="equal">
      <formula>"RFT"</formula>
    </cfRule>
    <cfRule type="cellIs" dxfId="441" priority="2440" operator="equal">
      <formula>"RFP"</formula>
    </cfRule>
    <cfRule type="cellIs" dxfId="440" priority="2441" operator="equal">
      <formula>"RFA"</formula>
    </cfRule>
    <cfRule type="cellIs" dxfId="439" priority="2442" operator="equal">
      <formula>"ID"</formula>
    </cfRule>
  </conditionalFormatting>
  <conditionalFormatting sqref="Z205:Z206">
    <cfRule type="dataBar" priority="244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{9737E666-9A3D-4FBC-8FAD-413C02D4038E}</x14:id>
        </ext>
      </extLst>
    </cfRule>
  </conditionalFormatting>
  <conditionalFormatting sqref="I82:W82 M93:V96 I81 K81:W81">
    <cfRule type="expression" dxfId="438" priority="2414">
      <formula>$Y81="C"</formula>
    </cfRule>
  </conditionalFormatting>
  <conditionalFormatting sqref="I90 M90:W90 K90 M91:V91">
    <cfRule type="expression" dxfId="437" priority="2404">
      <formula>$Y90="C"</formula>
    </cfRule>
  </conditionalFormatting>
  <conditionalFormatting sqref="F80:J80">
    <cfRule type="expression" dxfId="436" priority="2401">
      <formula>$Y80="C"</formula>
    </cfRule>
  </conditionalFormatting>
  <conditionalFormatting sqref="I92:K92 M92:V92 J93:J96">
    <cfRule type="expression" dxfId="435" priority="2393">
      <formula>$Y92="C"</formula>
    </cfRule>
  </conditionalFormatting>
  <conditionalFormatting sqref="I93">
    <cfRule type="expression" dxfId="434" priority="2390">
      <formula>$Y93="C"</formula>
    </cfRule>
  </conditionalFormatting>
  <conditionalFormatting sqref="I94">
    <cfRule type="expression" dxfId="433" priority="2389">
      <formula>$Y94="C"</formula>
    </cfRule>
  </conditionalFormatting>
  <conditionalFormatting sqref="I95">
    <cfRule type="expression" dxfId="432" priority="2388">
      <formula>$Y95="C"</formula>
    </cfRule>
  </conditionalFormatting>
  <conditionalFormatting sqref="I96">
    <cfRule type="expression" dxfId="431" priority="2387">
      <formula>$Y96="C"</formula>
    </cfRule>
  </conditionalFormatting>
  <conditionalFormatting sqref="K93:K96">
    <cfRule type="expression" dxfId="430" priority="2386">
      <formula>$Y93="C"</formula>
    </cfRule>
  </conditionalFormatting>
  <conditionalFormatting sqref="I103">
    <cfRule type="expression" dxfId="429" priority="2357">
      <formula>$Y103="C"</formula>
    </cfRule>
  </conditionalFormatting>
  <conditionalFormatting sqref="K102">
    <cfRule type="expression" dxfId="428" priority="2370">
      <formula>$Y102="C"</formula>
    </cfRule>
  </conditionalFormatting>
  <conditionalFormatting sqref="L92">
    <cfRule type="expression" dxfId="427" priority="2383">
      <formula>$Y92="C"</formula>
    </cfRule>
  </conditionalFormatting>
  <conditionalFormatting sqref="M102:V102">
    <cfRule type="expression" dxfId="426" priority="2375">
      <formula>$Y102="C"</formula>
    </cfRule>
  </conditionalFormatting>
  <conditionalFormatting sqref="J102">
    <cfRule type="expression" dxfId="425" priority="2372">
      <formula>$Y102="C"</formula>
    </cfRule>
  </conditionalFormatting>
  <conditionalFormatting sqref="I102">
    <cfRule type="expression" dxfId="424" priority="2371">
      <formula>$Y102="C"</formula>
    </cfRule>
  </conditionalFormatting>
  <conditionalFormatting sqref="M103:V103">
    <cfRule type="expression" dxfId="423" priority="2361">
      <formula>$Y103="C"</formula>
    </cfRule>
  </conditionalFormatting>
  <conditionalFormatting sqref="J103">
    <cfRule type="expression" dxfId="422" priority="2358">
      <formula>$Y103="C"</formula>
    </cfRule>
  </conditionalFormatting>
  <conditionalFormatting sqref="K103">
    <cfRule type="expression" dxfId="421" priority="2356">
      <formula>$Y103="C"</formula>
    </cfRule>
  </conditionalFormatting>
  <conditionalFormatting sqref="I104 I107 I109 I111:I112 I114 I116 I118">
    <cfRule type="expression" dxfId="420" priority="2353">
      <formula>$Y104="C"</formula>
    </cfRule>
  </conditionalFormatting>
  <conditionalFormatting sqref="I106 I108 I110 I113 I115 I117">
    <cfRule type="expression" dxfId="419" priority="2352">
      <formula>$Y106="C"</formula>
    </cfRule>
  </conditionalFormatting>
  <conditionalFormatting sqref="L93:L96 L107 L98 L109 L111 L113 L115 L117 L119 L121">
    <cfRule type="expression" dxfId="418" priority="2346">
      <formula>$Y93="C"</formula>
    </cfRule>
  </conditionalFormatting>
  <conditionalFormatting sqref="I147:L148 I146 K146">
    <cfRule type="expression" dxfId="417" priority="2343">
      <formula>$Y146="C"</formula>
    </cfRule>
  </conditionalFormatting>
  <conditionalFormatting sqref="J156:K156 J157:J160">
    <cfRule type="expression" dxfId="416" priority="2340">
      <formula>$Y156="C"</formula>
    </cfRule>
  </conditionalFormatting>
  <conditionalFormatting sqref="L146:W146">
    <cfRule type="expression" dxfId="415" priority="2310">
      <formula>$Y146="C"</formula>
    </cfRule>
  </conditionalFormatting>
  <conditionalFormatting sqref="Z146">
    <cfRule type="dataBar" priority="231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{8509FFAE-7295-469E-BE6C-5540E4D91420}</x14:id>
        </ext>
      </extLst>
    </cfRule>
  </conditionalFormatting>
  <conditionalFormatting sqref="Z156">
    <cfRule type="dataBar" priority="224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{F152E9B4-2573-4061-B178-144AB88249A7}</x14:id>
        </ext>
      </extLst>
    </cfRule>
  </conditionalFormatting>
  <conditionalFormatting sqref="Z81:Z83 Z145 Z147">
    <cfRule type="dataBar" priority="363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{593C5DE8-7AE1-47ED-B598-71C622C194BD}</x14:id>
        </ext>
      </extLst>
    </cfRule>
  </conditionalFormatting>
  <conditionalFormatting sqref="J90">
    <cfRule type="expression" dxfId="414" priority="2172">
      <formula>$Y90="C"</formula>
    </cfRule>
  </conditionalFormatting>
  <conditionalFormatting sqref="I91:K91">
    <cfRule type="expression" dxfId="413" priority="2171">
      <formula>$Y91="C"</formula>
    </cfRule>
  </conditionalFormatting>
  <conditionalFormatting sqref="L91">
    <cfRule type="expression" dxfId="412" priority="2170">
      <formula>$Y91="C"</formula>
    </cfRule>
  </conditionalFormatting>
  <conditionalFormatting sqref="W92:W96">
    <cfRule type="expression" dxfId="411" priority="1771">
      <formula>$Y92="C"</formula>
    </cfRule>
  </conditionalFormatting>
  <conditionalFormatting sqref="W148">
    <cfRule type="expression" dxfId="410" priority="1678">
      <formula>$Y148="C"</formula>
    </cfRule>
  </conditionalFormatting>
  <conditionalFormatting sqref="I203:W203 I202 K202:W202">
    <cfRule type="expression" dxfId="409" priority="1586">
      <formula>$Y202="C"</formula>
    </cfRule>
  </conditionalFormatting>
  <conditionalFormatting sqref="Z202:Z203">
    <cfRule type="dataBar" priority="158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{84AAEEC4-3611-4659-805A-6651E1C1D461}</x14:id>
        </ext>
      </extLst>
    </cfRule>
  </conditionalFormatting>
  <conditionalFormatting sqref="J206">
    <cfRule type="expression" dxfId="408" priority="1584">
      <formula>$Y206="C"</formula>
    </cfRule>
  </conditionalFormatting>
  <conditionalFormatting sqref="I204">
    <cfRule type="expression" dxfId="407" priority="1583">
      <formula>$Y204="C"</formula>
    </cfRule>
  </conditionalFormatting>
  <conditionalFormatting sqref="I205:I206">
    <cfRule type="expression" dxfId="406" priority="1582">
      <formula>$Y205="C"</formula>
    </cfRule>
  </conditionalFormatting>
  <conditionalFormatting sqref="I205:I206">
    <cfRule type="expression" dxfId="405" priority="1581">
      <formula>$Y205="C"</formula>
    </cfRule>
  </conditionalFormatting>
  <conditionalFormatting sqref="I206:W206">
    <cfRule type="expression" dxfId="404" priority="1580">
      <formula>$Y206="C"</formula>
    </cfRule>
  </conditionalFormatting>
  <conditionalFormatting sqref="Y206">
    <cfRule type="cellIs" dxfId="403" priority="1572" operator="equal">
      <formula>"W"</formula>
    </cfRule>
    <cfRule type="cellIs" dxfId="402" priority="1573" operator="equal">
      <formula>"FA"</formula>
    </cfRule>
    <cfRule type="cellIs" dxfId="401" priority="1574" operator="equal">
      <formula>"C"</formula>
    </cfRule>
    <cfRule type="cellIs" dxfId="400" priority="1575" operator="equal">
      <formula>"RFC"</formula>
    </cfRule>
    <cfRule type="cellIs" dxfId="399" priority="1576" operator="equal">
      <formula>"RFT"</formula>
    </cfRule>
    <cfRule type="cellIs" dxfId="398" priority="1577" operator="equal">
      <formula>"RFP"</formula>
    </cfRule>
    <cfRule type="cellIs" dxfId="397" priority="1578" operator="equal">
      <formula>"RFA"</formula>
    </cfRule>
    <cfRule type="cellIs" dxfId="396" priority="1579" operator="equal">
      <formula>"ID"</formula>
    </cfRule>
  </conditionalFormatting>
  <conditionalFormatting sqref="Z206">
    <cfRule type="dataBar" priority="157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{94307B3B-80A7-4F0D-9C9E-5B1E0FA1F5BE}</x14:id>
        </ext>
      </extLst>
    </cfRule>
  </conditionalFormatting>
  <conditionalFormatting sqref="K204:W205">
    <cfRule type="expression" dxfId="395" priority="1570">
      <formula>$Y204="C"</formula>
    </cfRule>
  </conditionalFormatting>
  <conditionalFormatting sqref="Z204:Z205">
    <cfRule type="dataBar" priority="156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{D77F43E7-2E21-41EA-BFC6-76250D49A337}</x14:id>
        </ext>
      </extLst>
    </cfRule>
  </conditionalFormatting>
  <conditionalFormatting sqref="L199:W199">
    <cfRule type="expression" dxfId="394" priority="1566">
      <formula>$Y199="C"</formula>
    </cfRule>
  </conditionalFormatting>
  <conditionalFormatting sqref="Z199">
    <cfRule type="dataBar" priority="156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{C96B45FA-537C-4932-AB3A-22A22D1E4C2A}</x14:id>
        </ext>
      </extLst>
    </cfRule>
  </conditionalFormatting>
  <conditionalFormatting sqref="L197:W197">
    <cfRule type="expression" dxfId="393" priority="1564">
      <formula>$Y197="C"</formula>
    </cfRule>
  </conditionalFormatting>
  <conditionalFormatting sqref="Z197">
    <cfRule type="dataBar" priority="156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{B17F4FAC-FB2B-4A91-B192-E7663AF4967E}</x14:id>
        </ext>
      </extLst>
    </cfRule>
  </conditionalFormatting>
  <conditionalFormatting sqref="W91">
    <cfRule type="expression" dxfId="392" priority="1470">
      <formula>$Y91="C"</formula>
    </cfRule>
  </conditionalFormatting>
  <conditionalFormatting sqref="Y97 Y99">
    <cfRule type="cellIs" dxfId="391" priority="1462" operator="equal">
      <formula>"W"</formula>
    </cfRule>
    <cfRule type="cellIs" dxfId="390" priority="1463" operator="equal">
      <formula>"FA"</formula>
    </cfRule>
    <cfRule type="cellIs" dxfId="389" priority="1464" operator="equal">
      <formula>"C"</formula>
    </cfRule>
    <cfRule type="cellIs" dxfId="388" priority="1465" operator="equal">
      <formula>"RFC"</formula>
    </cfRule>
    <cfRule type="cellIs" dxfId="387" priority="1466" operator="equal">
      <formula>"RFT"</formula>
    </cfRule>
    <cfRule type="cellIs" dxfId="386" priority="1467" operator="equal">
      <formula>"RFP"</formula>
    </cfRule>
    <cfRule type="cellIs" dxfId="385" priority="1468" operator="equal">
      <formula>"RFA"</formula>
    </cfRule>
    <cfRule type="cellIs" dxfId="384" priority="1469" operator="equal">
      <formula>"ID"</formula>
    </cfRule>
  </conditionalFormatting>
  <conditionalFormatting sqref="M97:V99">
    <cfRule type="expression" dxfId="383" priority="1461">
      <formula>$Y97="C"</formula>
    </cfRule>
  </conditionalFormatting>
  <conditionalFormatting sqref="J97:J100">
    <cfRule type="expression" dxfId="382" priority="1460">
      <formula>$Y97="C"</formula>
    </cfRule>
  </conditionalFormatting>
  <conditionalFormatting sqref="I97:I99">
    <cfRule type="expression" dxfId="381" priority="1459">
      <formula>$Y97="C"</formula>
    </cfRule>
  </conditionalFormatting>
  <conditionalFormatting sqref="K97:K100">
    <cfRule type="expression" dxfId="380" priority="1458">
      <formula>$Y97="C"</formula>
    </cfRule>
  </conditionalFormatting>
  <conditionalFormatting sqref="L97 L99">
    <cfRule type="expression" dxfId="379" priority="1457">
      <formula>$Y97="C"</formula>
    </cfRule>
  </conditionalFormatting>
  <conditionalFormatting sqref="W97:W99">
    <cfRule type="expression" dxfId="378" priority="1455">
      <formula>$Y97="C"</formula>
    </cfRule>
  </conditionalFormatting>
  <conditionalFormatting sqref="I100">
    <cfRule type="expression" dxfId="377" priority="1454">
      <formula>$Y100="C"</formula>
    </cfRule>
  </conditionalFormatting>
  <conditionalFormatting sqref="Y100">
    <cfRule type="cellIs" dxfId="376" priority="1446" operator="equal">
      <formula>"W"</formula>
    </cfRule>
    <cfRule type="cellIs" dxfId="375" priority="1447" operator="equal">
      <formula>"FA"</formula>
    </cfRule>
    <cfRule type="cellIs" dxfId="374" priority="1448" operator="equal">
      <formula>"C"</formula>
    </cfRule>
    <cfRule type="cellIs" dxfId="373" priority="1449" operator="equal">
      <formula>"RFC"</formula>
    </cfRule>
    <cfRule type="cellIs" dxfId="372" priority="1450" operator="equal">
      <formula>"RFT"</formula>
    </cfRule>
    <cfRule type="cellIs" dxfId="371" priority="1451" operator="equal">
      <formula>"RFP"</formula>
    </cfRule>
    <cfRule type="cellIs" dxfId="370" priority="1452" operator="equal">
      <formula>"RFA"</formula>
    </cfRule>
    <cfRule type="cellIs" dxfId="369" priority="1453" operator="equal">
      <formula>"ID"</formula>
    </cfRule>
  </conditionalFormatting>
  <conditionalFormatting sqref="M100:V100">
    <cfRule type="expression" dxfId="368" priority="1445">
      <formula>$Y100="C"</formula>
    </cfRule>
  </conditionalFormatting>
  <conditionalFormatting sqref="L100">
    <cfRule type="expression" dxfId="367" priority="1444">
      <formula>$Y100="C"</formula>
    </cfRule>
  </conditionalFormatting>
  <conditionalFormatting sqref="W100">
    <cfRule type="expression" dxfId="366" priority="1442">
      <formula>$Y100="C"</formula>
    </cfRule>
  </conditionalFormatting>
  <conditionalFormatting sqref="J101">
    <cfRule type="expression" dxfId="365" priority="1441">
      <formula>$Y101="C"</formula>
    </cfRule>
  </conditionalFormatting>
  <conditionalFormatting sqref="K101">
    <cfRule type="expression" dxfId="364" priority="1440">
      <formula>$Y101="C"</formula>
    </cfRule>
  </conditionalFormatting>
  <conditionalFormatting sqref="I101">
    <cfRule type="expression" dxfId="363" priority="1439">
      <formula>$Y101="C"</formula>
    </cfRule>
  </conditionalFormatting>
  <conditionalFormatting sqref="Y101">
    <cfRule type="cellIs" dxfId="362" priority="1431" operator="equal">
      <formula>"W"</formula>
    </cfRule>
    <cfRule type="cellIs" dxfId="361" priority="1432" operator="equal">
      <formula>"FA"</formula>
    </cfRule>
    <cfRule type="cellIs" dxfId="360" priority="1433" operator="equal">
      <formula>"C"</formula>
    </cfRule>
    <cfRule type="cellIs" dxfId="359" priority="1434" operator="equal">
      <formula>"RFC"</formula>
    </cfRule>
    <cfRule type="cellIs" dxfId="358" priority="1435" operator="equal">
      <formula>"RFT"</formula>
    </cfRule>
    <cfRule type="cellIs" dxfId="357" priority="1436" operator="equal">
      <formula>"RFP"</formula>
    </cfRule>
    <cfRule type="cellIs" dxfId="356" priority="1437" operator="equal">
      <formula>"RFA"</formula>
    </cfRule>
    <cfRule type="cellIs" dxfId="355" priority="1438" operator="equal">
      <formula>"ID"</formula>
    </cfRule>
  </conditionalFormatting>
  <conditionalFormatting sqref="M101:V101">
    <cfRule type="expression" dxfId="354" priority="1430">
      <formula>$Y101="C"</formula>
    </cfRule>
  </conditionalFormatting>
  <conditionalFormatting sqref="L101">
    <cfRule type="expression" dxfId="353" priority="1429">
      <formula>$Y101="C"</formula>
    </cfRule>
  </conditionalFormatting>
  <conditionalFormatting sqref="J133:K133 I132 K132 M132:V133">
    <cfRule type="expression" dxfId="352" priority="1419">
      <formula>$Y132="C"</formula>
    </cfRule>
  </conditionalFormatting>
  <conditionalFormatting sqref="J132">
    <cfRule type="expression" dxfId="351" priority="1415">
      <formula>$Y132="C"</formula>
    </cfRule>
  </conditionalFormatting>
  <conditionalFormatting sqref="I133">
    <cfRule type="expression" dxfId="350" priority="1414">
      <formula>$Y133="C"</formula>
    </cfRule>
  </conditionalFormatting>
  <conditionalFormatting sqref="W133">
    <cfRule type="expression" dxfId="349" priority="1412">
      <formula>$Y133="C"</formula>
    </cfRule>
  </conditionalFormatting>
  <conditionalFormatting sqref="M119:V119 K119">
    <cfRule type="expression" dxfId="348" priority="1405">
      <formula>$Y119="C"</formula>
    </cfRule>
  </conditionalFormatting>
  <conditionalFormatting sqref="I119">
    <cfRule type="expression" dxfId="347" priority="1402">
      <formula>$Y119="C"</formula>
    </cfRule>
  </conditionalFormatting>
  <conditionalFormatting sqref="M120:V120 K120">
    <cfRule type="expression" dxfId="346" priority="1392">
      <formula>$Y120="C"</formula>
    </cfRule>
  </conditionalFormatting>
  <conditionalFormatting sqref="I120">
    <cfRule type="expression" dxfId="345" priority="1389">
      <formula>$Y120="C"</formula>
    </cfRule>
  </conditionalFormatting>
  <conditionalFormatting sqref="M121:V121 K121">
    <cfRule type="expression" dxfId="344" priority="1379">
      <formula>$Y121="C"</formula>
    </cfRule>
  </conditionalFormatting>
  <conditionalFormatting sqref="I121">
    <cfRule type="expression" dxfId="343" priority="1376">
      <formula>$Y121="C"</formula>
    </cfRule>
  </conditionalFormatting>
  <conditionalFormatting sqref="I126 I128 I130">
    <cfRule type="expression" dxfId="342" priority="1371">
      <formula>$Y126="C"</formula>
    </cfRule>
  </conditionalFormatting>
  <conditionalFormatting sqref="W101">
    <cfRule type="expression" dxfId="341" priority="1370">
      <formula>$Y101="C"</formula>
    </cfRule>
  </conditionalFormatting>
  <conditionalFormatting sqref="J105:W105">
    <cfRule type="expression" dxfId="340" priority="1233">
      <formula>$Y105="C"</formula>
    </cfRule>
  </conditionalFormatting>
  <conditionalFormatting sqref="Y105">
    <cfRule type="cellIs" dxfId="339" priority="1231" operator="equal">
      <formula>"W"</formula>
    </cfRule>
    <cfRule type="cellIs" dxfId="338" priority="1232" operator="equal">
      <formula>"FA"</formula>
    </cfRule>
    <cfRule type="cellIs" dxfId="337" priority="1234" operator="equal">
      <formula>"C"</formula>
    </cfRule>
    <cfRule type="cellIs" dxfId="336" priority="1235" operator="equal">
      <formula>"RFC"</formula>
    </cfRule>
    <cfRule type="cellIs" dxfId="335" priority="1236" operator="equal">
      <formula>"RFT"</formula>
    </cfRule>
    <cfRule type="cellIs" dxfId="334" priority="1237" operator="equal">
      <formula>"RFP"</formula>
    </cfRule>
    <cfRule type="cellIs" dxfId="333" priority="1238" operator="equal">
      <formula>"RFA"</formula>
    </cfRule>
    <cfRule type="cellIs" dxfId="332" priority="1239" operator="equal">
      <formula>"ID"</formula>
    </cfRule>
  </conditionalFormatting>
  <conditionalFormatting sqref="I105">
    <cfRule type="expression" dxfId="331" priority="1230">
      <formula>$Y105="C"</formula>
    </cfRule>
  </conditionalFormatting>
  <conditionalFormatting sqref="Z168:Z169">
    <cfRule type="dataBar" priority="423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{202EEDB6-2F99-46DE-B9BE-2FBD97F8EC1E}</x14:id>
        </ext>
      </extLst>
    </cfRule>
  </conditionalFormatting>
  <conditionalFormatting sqref="Z150:Z155">
    <cfRule type="dataBar" priority="426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{784BE9FA-E92D-4443-BB4F-49E5B547B478}</x14:id>
        </ext>
      </extLst>
    </cfRule>
  </conditionalFormatting>
  <conditionalFormatting sqref="I54:W54 I53:V53">
    <cfRule type="expression" dxfId="330" priority="1097">
      <formula>$Y53="C"</formula>
    </cfRule>
  </conditionalFormatting>
  <conditionalFormatting sqref="I52:W52 I51:V51">
    <cfRule type="expression" dxfId="329" priority="1087">
      <formula>$Y51="C"</formula>
    </cfRule>
  </conditionalFormatting>
  <conditionalFormatting sqref="I50:W50">
    <cfRule type="expression" dxfId="328" priority="1077">
      <formula>$Y50="C"</formula>
    </cfRule>
  </conditionalFormatting>
  <conditionalFormatting sqref="Y50">
    <cfRule type="cellIs" dxfId="327" priority="1075" operator="equal">
      <formula>"W"</formula>
    </cfRule>
    <cfRule type="cellIs" dxfId="326" priority="1076" operator="equal">
      <formula>"FA"</formula>
    </cfRule>
    <cfRule type="cellIs" dxfId="325" priority="1078" operator="equal">
      <formula>"C"</formula>
    </cfRule>
    <cfRule type="cellIs" dxfId="324" priority="1079" operator="equal">
      <formula>"RFC"</formula>
    </cfRule>
    <cfRule type="cellIs" dxfId="323" priority="1080" operator="equal">
      <formula>"RFT"</formula>
    </cfRule>
    <cfRule type="cellIs" dxfId="322" priority="1081" operator="equal">
      <formula>"RFP"</formula>
    </cfRule>
    <cfRule type="cellIs" dxfId="321" priority="1082" operator="equal">
      <formula>"RFA"</formula>
    </cfRule>
    <cfRule type="cellIs" dxfId="320" priority="1083" operator="equal">
      <formula>"ID"</formula>
    </cfRule>
  </conditionalFormatting>
  <conditionalFormatting sqref="Z50">
    <cfRule type="dataBar" priority="108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{712E5A30-2AEB-4B3A-B3E3-C055217053A7}</x14:id>
        </ext>
      </extLst>
    </cfRule>
  </conditionalFormatting>
  <conditionalFormatting sqref="I57:V57">
    <cfRule type="expression" dxfId="319" priority="1067">
      <formula>$Y57="C"</formula>
    </cfRule>
  </conditionalFormatting>
  <conditionalFormatting sqref="Y57">
    <cfRule type="cellIs" dxfId="318" priority="1065" operator="equal">
      <formula>"W"</formula>
    </cfRule>
    <cfRule type="cellIs" dxfId="317" priority="1066" operator="equal">
      <formula>"FA"</formula>
    </cfRule>
    <cfRule type="cellIs" dxfId="316" priority="1068" operator="equal">
      <formula>"C"</formula>
    </cfRule>
    <cfRule type="cellIs" dxfId="315" priority="1069" operator="equal">
      <formula>"RFC"</formula>
    </cfRule>
    <cfRule type="cellIs" dxfId="314" priority="1070" operator="equal">
      <formula>"RFT"</formula>
    </cfRule>
    <cfRule type="cellIs" dxfId="313" priority="1071" operator="equal">
      <formula>"RFP"</formula>
    </cfRule>
    <cfRule type="cellIs" dxfId="312" priority="1072" operator="equal">
      <formula>"RFA"</formula>
    </cfRule>
    <cfRule type="cellIs" dxfId="311" priority="1073" operator="equal">
      <formula>"ID"</formula>
    </cfRule>
  </conditionalFormatting>
  <conditionalFormatting sqref="Z57">
    <cfRule type="dataBar" priority="107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{5625A643-5B53-403D-8E87-B7422941E9EA}</x14:id>
        </ext>
      </extLst>
    </cfRule>
  </conditionalFormatting>
  <conditionalFormatting sqref="I59:V59">
    <cfRule type="expression" dxfId="310" priority="1057">
      <formula>$Y59="C"</formula>
    </cfRule>
  </conditionalFormatting>
  <conditionalFormatting sqref="Y59">
    <cfRule type="cellIs" dxfId="309" priority="1055" operator="equal">
      <formula>"W"</formula>
    </cfRule>
    <cfRule type="cellIs" dxfId="308" priority="1056" operator="equal">
      <formula>"FA"</formula>
    </cfRule>
    <cfRule type="cellIs" dxfId="307" priority="1058" operator="equal">
      <formula>"C"</formula>
    </cfRule>
    <cfRule type="cellIs" dxfId="306" priority="1059" operator="equal">
      <formula>"RFC"</formula>
    </cfRule>
    <cfRule type="cellIs" dxfId="305" priority="1060" operator="equal">
      <formula>"RFT"</formula>
    </cfRule>
    <cfRule type="cellIs" dxfId="304" priority="1061" operator="equal">
      <formula>"RFP"</formula>
    </cfRule>
    <cfRule type="cellIs" dxfId="303" priority="1062" operator="equal">
      <formula>"RFA"</formula>
    </cfRule>
    <cfRule type="cellIs" dxfId="302" priority="1063" operator="equal">
      <formula>"ID"</formula>
    </cfRule>
  </conditionalFormatting>
  <conditionalFormatting sqref="Z59">
    <cfRule type="dataBar" priority="106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{DBA9DD05-EF37-4811-966E-BD96729F5304}</x14:id>
        </ext>
      </extLst>
    </cfRule>
  </conditionalFormatting>
  <conditionalFormatting sqref="I60:W60">
    <cfRule type="expression" dxfId="301" priority="1047">
      <formula>$Y60="C"</formula>
    </cfRule>
  </conditionalFormatting>
  <conditionalFormatting sqref="Y60">
    <cfRule type="cellIs" dxfId="300" priority="1045" operator="equal">
      <formula>"W"</formula>
    </cfRule>
    <cfRule type="cellIs" dxfId="299" priority="1046" operator="equal">
      <formula>"FA"</formula>
    </cfRule>
    <cfRule type="cellIs" dxfId="298" priority="1048" operator="equal">
      <formula>"C"</formula>
    </cfRule>
    <cfRule type="cellIs" dxfId="297" priority="1049" operator="equal">
      <formula>"RFC"</formula>
    </cfRule>
    <cfRule type="cellIs" dxfId="296" priority="1050" operator="equal">
      <formula>"RFT"</formula>
    </cfRule>
    <cfRule type="cellIs" dxfId="295" priority="1051" operator="equal">
      <formula>"RFP"</formula>
    </cfRule>
    <cfRule type="cellIs" dxfId="294" priority="1052" operator="equal">
      <formula>"RFA"</formula>
    </cfRule>
    <cfRule type="cellIs" dxfId="293" priority="1053" operator="equal">
      <formula>"ID"</formula>
    </cfRule>
  </conditionalFormatting>
  <conditionalFormatting sqref="Z60">
    <cfRule type="dataBar" priority="105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{EDE437BD-2F43-4D18-95AB-C5C32280B34D}</x14:id>
        </ext>
      </extLst>
    </cfRule>
  </conditionalFormatting>
  <conditionalFormatting sqref="I63:W63">
    <cfRule type="expression" dxfId="292" priority="1037">
      <formula>$Y63="C"</formula>
    </cfRule>
  </conditionalFormatting>
  <conditionalFormatting sqref="Y63">
    <cfRule type="cellIs" dxfId="291" priority="1035" operator="equal">
      <formula>"W"</formula>
    </cfRule>
    <cfRule type="cellIs" dxfId="290" priority="1036" operator="equal">
      <formula>"FA"</formula>
    </cfRule>
    <cfRule type="cellIs" dxfId="289" priority="1038" operator="equal">
      <formula>"C"</formula>
    </cfRule>
    <cfRule type="cellIs" dxfId="288" priority="1039" operator="equal">
      <formula>"RFC"</formula>
    </cfRule>
    <cfRule type="cellIs" dxfId="287" priority="1040" operator="equal">
      <formula>"RFT"</formula>
    </cfRule>
    <cfRule type="cellIs" dxfId="286" priority="1041" operator="equal">
      <formula>"RFP"</formula>
    </cfRule>
    <cfRule type="cellIs" dxfId="285" priority="1042" operator="equal">
      <formula>"RFA"</formula>
    </cfRule>
    <cfRule type="cellIs" dxfId="284" priority="1043" operator="equal">
      <formula>"ID"</formula>
    </cfRule>
  </conditionalFormatting>
  <conditionalFormatting sqref="Z63">
    <cfRule type="dataBar" priority="104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{541E5318-1ABD-452A-9E36-9C57D4FEA69F}</x14:id>
        </ext>
      </extLst>
    </cfRule>
  </conditionalFormatting>
  <conditionalFormatting sqref="Y64">
    <cfRule type="cellIs" dxfId="283" priority="1025" operator="equal">
      <formula>"W"</formula>
    </cfRule>
    <cfRule type="cellIs" dxfId="282" priority="1026" operator="equal">
      <formula>"FA"</formula>
    </cfRule>
    <cfRule type="cellIs" dxfId="281" priority="1028" operator="equal">
      <formula>"C"</formula>
    </cfRule>
    <cfRule type="cellIs" dxfId="280" priority="1029" operator="equal">
      <formula>"RFC"</formula>
    </cfRule>
    <cfRule type="cellIs" dxfId="279" priority="1030" operator="equal">
      <formula>"RFT"</formula>
    </cfRule>
    <cfRule type="cellIs" dxfId="278" priority="1031" operator="equal">
      <formula>"RFP"</formula>
    </cfRule>
    <cfRule type="cellIs" dxfId="277" priority="1032" operator="equal">
      <formula>"RFA"</formula>
    </cfRule>
    <cfRule type="cellIs" dxfId="276" priority="1033" operator="equal">
      <formula>"ID"</formula>
    </cfRule>
  </conditionalFormatting>
  <conditionalFormatting sqref="I67:W67 I66:V66">
    <cfRule type="expression" dxfId="275" priority="1007">
      <formula>$Y66="C"</formula>
    </cfRule>
  </conditionalFormatting>
  <conditionalFormatting sqref="Z64">
    <cfRule type="dataBar" priority="470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{88193AD0-6474-4FA8-9A26-5A94D95DA220}</x14:id>
        </ext>
      </extLst>
    </cfRule>
  </conditionalFormatting>
  <conditionalFormatting sqref="W66">
    <cfRule type="expression" dxfId="274" priority="994">
      <formula>$Y66="C"</formula>
    </cfRule>
  </conditionalFormatting>
  <conditionalFormatting sqref="W59">
    <cfRule type="expression" dxfId="273" priority="993">
      <formula>$Y59="C"</formula>
    </cfRule>
  </conditionalFormatting>
  <conditionalFormatting sqref="W57">
    <cfRule type="expression" dxfId="272" priority="992">
      <formula>$Y57="C"</formula>
    </cfRule>
  </conditionalFormatting>
  <conditionalFormatting sqref="W55">
    <cfRule type="expression" dxfId="271" priority="991">
      <formula>$Y55="C"</formula>
    </cfRule>
  </conditionalFormatting>
  <conditionalFormatting sqref="Y65">
    <cfRule type="cellIs" dxfId="270" priority="977" operator="equal">
      <formula>"W"</formula>
    </cfRule>
    <cfRule type="cellIs" dxfId="269" priority="978" operator="equal">
      <formula>"FA"</formula>
    </cfRule>
    <cfRule type="cellIs" dxfId="268" priority="979" operator="equal">
      <formula>"C"</formula>
    </cfRule>
    <cfRule type="cellIs" dxfId="267" priority="980" operator="equal">
      <formula>"RFC"</formula>
    </cfRule>
    <cfRule type="cellIs" dxfId="266" priority="981" operator="equal">
      <formula>"RFT"</formula>
    </cfRule>
    <cfRule type="cellIs" dxfId="265" priority="982" operator="equal">
      <formula>"RFP"</formula>
    </cfRule>
    <cfRule type="cellIs" dxfId="264" priority="983" operator="equal">
      <formula>"RFA"</formula>
    </cfRule>
    <cfRule type="cellIs" dxfId="263" priority="984" operator="equal">
      <formula>"ID"</formula>
    </cfRule>
  </conditionalFormatting>
  <conditionalFormatting sqref="Y162">
    <cfRule type="cellIs" dxfId="262" priority="967" operator="equal">
      <formula>"W"</formula>
    </cfRule>
    <cfRule type="cellIs" dxfId="261" priority="968" operator="equal">
      <formula>"FA"</formula>
    </cfRule>
    <cfRule type="cellIs" dxfId="260" priority="969" operator="equal">
      <formula>"C"</formula>
    </cfRule>
    <cfRule type="cellIs" dxfId="259" priority="970" operator="equal">
      <formula>"RFC"</formula>
    </cfRule>
    <cfRule type="cellIs" dxfId="258" priority="971" operator="equal">
      <formula>"RFT"</formula>
    </cfRule>
    <cfRule type="cellIs" dxfId="257" priority="972" operator="equal">
      <formula>"RFP"</formula>
    </cfRule>
    <cfRule type="cellIs" dxfId="256" priority="973" operator="equal">
      <formula>"RFA"</formula>
    </cfRule>
    <cfRule type="cellIs" dxfId="255" priority="974" operator="equal">
      <formula>"ID"</formula>
    </cfRule>
  </conditionalFormatting>
  <conditionalFormatting sqref="Z162">
    <cfRule type="dataBar" priority="96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{3606BAD5-6658-47F1-B7CB-CD4CF70B9DCB}</x14:id>
        </ext>
      </extLst>
    </cfRule>
  </conditionalFormatting>
  <conditionalFormatting sqref="Y165">
    <cfRule type="cellIs" dxfId="254" priority="958" operator="equal">
      <formula>"W"</formula>
    </cfRule>
    <cfRule type="cellIs" dxfId="253" priority="959" operator="equal">
      <formula>"FA"</formula>
    </cfRule>
    <cfRule type="cellIs" dxfId="252" priority="960" operator="equal">
      <formula>"C"</formula>
    </cfRule>
    <cfRule type="cellIs" dxfId="251" priority="961" operator="equal">
      <formula>"RFC"</formula>
    </cfRule>
    <cfRule type="cellIs" dxfId="250" priority="962" operator="equal">
      <formula>"RFT"</formula>
    </cfRule>
    <cfRule type="cellIs" dxfId="249" priority="963" operator="equal">
      <formula>"RFP"</formula>
    </cfRule>
    <cfRule type="cellIs" dxfId="248" priority="964" operator="equal">
      <formula>"RFA"</formula>
    </cfRule>
    <cfRule type="cellIs" dxfId="247" priority="965" operator="equal">
      <formula>"ID"</formula>
    </cfRule>
  </conditionalFormatting>
  <conditionalFormatting sqref="Z165">
    <cfRule type="dataBar" priority="95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{4627E4FF-9F50-4269-B262-F7150BE1C52A}</x14:id>
        </ext>
      </extLst>
    </cfRule>
  </conditionalFormatting>
  <conditionalFormatting sqref="Z161">
    <cfRule type="dataBar" priority="93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{F2850863-A683-421A-9206-680D0D8027E6}</x14:id>
        </ext>
      </extLst>
    </cfRule>
  </conditionalFormatting>
  <conditionalFormatting sqref="Z85:Z90 Z92:Z101 Z104:Z131">
    <cfRule type="dataBar" priority="92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{FDF8DC15-8BB3-4F72-917C-4D363861A984}</x14:id>
        </ext>
      </extLst>
    </cfRule>
  </conditionalFormatting>
  <conditionalFormatting sqref="Z149">
    <cfRule type="dataBar" priority="91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{47F422E7-CEDD-41A7-9728-0D0FF8FD37FF}</x14:id>
        </ext>
      </extLst>
    </cfRule>
  </conditionalFormatting>
  <conditionalFormatting sqref="Z148">
    <cfRule type="dataBar" priority="91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{B041141D-CABF-47BB-8D24-95A80A35D162}</x14:id>
        </ext>
      </extLst>
    </cfRule>
  </conditionalFormatting>
  <conditionalFormatting sqref="Y107:Y121">
    <cfRule type="cellIs" dxfId="246" priority="898" operator="equal">
      <formula>"W"</formula>
    </cfRule>
    <cfRule type="cellIs" dxfId="245" priority="899" operator="equal">
      <formula>"FA"</formula>
    </cfRule>
    <cfRule type="cellIs" dxfId="244" priority="900" operator="equal">
      <formula>"C"</formula>
    </cfRule>
    <cfRule type="cellIs" dxfId="243" priority="901" operator="equal">
      <formula>"RFC"</formula>
    </cfRule>
    <cfRule type="cellIs" dxfId="242" priority="902" operator="equal">
      <formula>"RFT"</formula>
    </cfRule>
    <cfRule type="cellIs" dxfId="241" priority="903" operator="equal">
      <formula>"RFP"</formula>
    </cfRule>
    <cfRule type="cellIs" dxfId="240" priority="904" operator="equal">
      <formula>"RFA"</formula>
    </cfRule>
    <cfRule type="cellIs" dxfId="239" priority="905" operator="equal">
      <formula>"ID"</formula>
    </cfRule>
  </conditionalFormatting>
  <conditionalFormatting sqref="Y85:Y89">
    <cfRule type="cellIs" dxfId="238" priority="890" operator="equal">
      <formula>"W"</formula>
    </cfRule>
    <cfRule type="cellIs" dxfId="237" priority="891" operator="equal">
      <formula>"FA"</formula>
    </cfRule>
    <cfRule type="cellIs" dxfId="236" priority="892" operator="equal">
      <formula>"C"</formula>
    </cfRule>
    <cfRule type="cellIs" dxfId="235" priority="893" operator="equal">
      <formula>"RFC"</formula>
    </cfRule>
    <cfRule type="cellIs" dxfId="234" priority="894" operator="equal">
      <formula>"RFT"</formula>
    </cfRule>
    <cfRule type="cellIs" dxfId="233" priority="895" operator="equal">
      <formula>"RFP"</formula>
    </cfRule>
    <cfRule type="cellIs" dxfId="232" priority="896" operator="equal">
      <formula>"RFA"</formula>
    </cfRule>
    <cfRule type="cellIs" dxfId="231" priority="897" operator="equal">
      <formula>"ID"</formula>
    </cfRule>
  </conditionalFormatting>
  <conditionalFormatting sqref="Y163">
    <cfRule type="cellIs" dxfId="230" priority="869" operator="equal">
      <formula>"W"</formula>
    </cfRule>
    <cfRule type="cellIs" dxfId="229" priority="870" operator="equal">
      <formula>"FA"</formula>
    </cfRule>
    <cfRule type="cellIs" dxfId="228" priority="871" operator="equal">
      <formula>"C"</formula>
    </cfRule>
    <cfRule type="cellIs" dxfId="227" priority="872" operator="equal">
      <formula>"RFC"</formula>
    </cfRule>
    <cfRule type="cellIs" dxfId="226" priority="873" operator="equal">
      <formula>"RFT"</formula>
    </cfRule>
    <cfRule type="cellIs" dxfId="225" priority="874" operator="equal">
      <formula>"RFP"</formula>
    </cfRule>
    <cfRule type="cellIs" dxfId="224" priority="875" operator="equal">
      <formula>"RFA"</formula>
    </cfRule>
    <cfRule type="cellIs" dxfId="223" priority="876" operator="equal">
      <formula>"ID"</formula>
    </cfRule>
  </conditionalFormatting>
  <conditionalFormatting sqref="Z163">
    <cfRule type="dataBar" priority="87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{ACD75876-1A01-48CE-9B0E-487FFDA16BD7}</x14:id>
        </ext>
      </extLst>
    </cfRule>
  </conditionalFormatting>
  <conditionalFormatting sqref="Y164">
    <cfRule type="cellIs" dxfId="222" priority="860" operator="equal">
      <formula>"W"</formula>
    </cfRule>
    <cfRule type="cellIs" dxfId="221" priority="861" operator="equal">
      <formula>"FA"</formula>
    </cfRule>
    <cfRule type="cellIs" dxfId="220" priority="862" operator="equal">
      <formula>"C"</formula>
    </cfRule>
    <cfRule type="cellIs" dxfId="219" priority="863" operator="equal">
      <formula>"RFC"</formula>
    </cfRule>
    <cfRule type="cellIs" dxfId="218" priority="864" operator="equal">
      <formula>"RFT"</formula>
    </cfRule>
    <cfRule type="cellIs" dxfId="217" priority="865" operator="equal">
      <formula>"RFP"</formula>
    </cfRule>
    <cfRule type="cellIs" dxfId="216" priority="866" operator="equal">
      <formula>"RFA"</formula>
    </cfRule>
    <cfRule type="cellIs" dxfId="215" priority="867" operator="equal">
      <formula>"ID"</formula>
    </cfRule>
  </conditionalFormatting>
  <conditionalFormatting sqref="Z164">
    <cfRule type="dataBar" priority="86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{5F759F74-0F0F-4673-A5A1-1637EBD60366}</x14:id>
        </ext>
      </extLst>
    </cfRule>
  </conditionalFormatting>
  <conditionalFormatting sqref="Y166:Y167">
    <cfRule type="cellIs" dxfId="214" priority="851" operator="equal">
      <formula>"W"</formula>
    </cfRule>
    <cfRule type="cellIs" dxfId="213" priority="852" operator="equal">
      <formula>"FA"</formula>
    </cfRule>
    <cfRule type="cellIs" dxfId="212" priority="853" operator="equal">
      <formula>"C"</formula>
    </cfRule>
    <cfRule type="cellIs" dxfId="211" priority="854" operator="equal">
      <formula>"RFC"</formula>
    </cfRule>
    <cfRule type="cellIs" dxfId="210" priority="855" operator="equal">
      <formula>"RFT"</formula>
    </cfRule>
    <cfRule type="cellIs" dxfId="209" priority="856" operator="equal">
      <formula>"RFP"</formula>
    </cfRule>
    <cfRule type="cellIs" dxfId="208" priority="857" operator="equal">
      <formula>"RFA"</formula>
    </cfRule>
    <cfRule type="cellIs" dxfId="207" priority="858" operator="equal">
      <formula>"ID"</formula>
    </cfRule>
  </conditionalFormatting>
  <conditionalFormatting sqref="Z166">
    <cfRule type="dataBar" priority="85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{F63E5C1A-728F-41F9-8306-5B4DE0250909}</x14:id>
        </ext>
      </extLst>
    </cfRule>
  </conditionalFormatting>
  <conditionalFormatting sqref="Z55">
    <cfRule type="dataBar" priority="83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{205280A2-B652-4922-9CB9-CC8FBBFBFFA6}</x14:id>
        </ext>
      </extLst>
    </cfRule>
  </conditionalFormatting>
  <conditionalFormatting sqref="Z43">
    <cfRule type="dataBar" priority="83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{DE3C6AF9-869F-41FC-BCD8-ACD0EFD55F95}</x14:id>
        </ext>
      </extLst>
    </cfRule>
  </conditionalFormatting>
  <conditionalFormatting sqref="Z45">
    <cfRule type="dataBar" priority="83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{2FB7BC57-0BEB-4CA4-BCC0-0DB4BCA43F0B}</x14:id>
        </ext>
      </extLst>
    </cfRule>
  </conditionalFormatting>
  <conditionalFormatting sqref="Z39">
    <cfRule type="dataBar" priority="83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{D2AA2DCC-10D7-4909-8224-FC200662EBB4}</x14:id>
        </ext>
      </extLst>
    </cfRule>
  </conditionalFormatting>
  <conditionalFormatting sqref="Z21">
    <cfRule type="dataBar" priority="82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{EA185E3B-02FD-4E7A-8101-6686FFE889E0}</x14:id>
        </ext>
      </extLst>
    </cfRule>
  </conditionalFormatting>
  <conditionalFormatting sqref="I73:L73 I76 I68 K68:L68 I74 K74:L74 K76:L76">
    <cfRule type="expression" dxfId="206" priority="823">
      <formula>$Y68="C"</formula>
    </cfRule>
  </conditionalFormatting>
  <conditionalFormatting sqref="K71:L71">
    <cfRule type="expression" dxfId="205" priority="822">
      <formula>$Y71="C"</formula>
    </cfRule>
  </conditionalFormatting>
  <conditionalFormatting sqref="K70:L70">
    <cfRule type="expression" dxfId="204" priority="821">
      <formula>$Y70="C"</formula>
    </cfRule>
  </conditionalFormatting>
  <conditionalFormatting sqref="I69:L69">
    <cfRule type="expression" dxfId="203" priority="820">
      <formula>$Y69="C"</formula>
    </cfRule>
  </conditionalFormatting>
  <conditionalFormatting sqref="I72 K72:L72">
    <cfRule type="expression" dxfId="202" priority="819">
      <formula>$Y72="C"</formula>
    </cfRule>
  </conditionalFormatting>
  <conditionalFormatting sqref="I75:L75">
    <cfRule type="expression" dxfId="201" priority="816">
      <formula>$Y75="C"</formula>
    </cfRule>
  </conditionalFormatting>
  <conditionalFormatting sqref="I70:J70">
    <cfRule type="expression" dxfId="200" priority="813">
      <formula>$Y70="C"</formula>
    </cfRule>
  </conditionalFormatting>
  <conditionalFormatting sqref="I71:J71">
    <cfRule type="expression" dxfId="199" priority="812">
      <formula>$Y71="C"</formula>
    </cfRule>
  </conditionalFormatting>
  <conditionalFormatting sqref="Z51:Z52">
    <cfRule type="dataBar" priority="483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{BF781539-5680-488C-865C-0EF50551031E}</x14:id>
        </ext>
      </extLst>
    </cfRule>
  </conditionalFormatting>
  <conditionalFormatting sqref="Z53:Z54">
    <cfRule type="dataBar" priority="489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{6C86B300-A223-4636-84CF-8DB7FA86D0C1}</x14:id>
        </ext>
      </extLst>
    </cfRule>
  </conditionalFormatting>
  <conditionalFormatting sqref="I77:J78">
    <cfRule type="expression" dxfId="198" priority="808">
      <formula>$Y77="C"</formula>
    </cfRule>
  </conditionalFormatting>
  <conditionalFormatting sqref="J76">
    <cfRule type="expression" dxfId="197" priority="806">
      <formula>$Y76="C"</formula>
    </cfRule>
  </conditionalFormatting>
  <conditionalFormatting sqref="Z170:Z172 Z200 Z61:Z62 Z79:Z80 Z18:Z20 Z37:Z38 Z44 Z46:Z49 Z40:Z42 Z22:Z24 Z31:Z33 Z194:Z196 Z192">
    <cfRule type="dataBar" priority="517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{81F4736D-903E-4E07-9F97-E3607180868B}</x14:id>
        </ext>
      </extLst>
    </cfRule>
  </conditionalFormatting>
  <conditionalFormatting sqref="Z197:Z199">
    <cfRule type="dataBar" priority="521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{2B2AF0F8-B5A4-4448-BDB4-3C3248C45DDE}</x14:id>
        </ext>
      </extLst>
    </cfRule>
  </conditionalFormatting>
  <conditionalFormatting sqref="M131:W131">
    <cfRule type="expression" dxfId="196" priority="793">
      <formula>$Y131="C"</formula>
    </cfRule>
  </conditionalFormatting>
  <conditionalFormatting sqref="Y131">
    <cfRule type="cellIs" dxfId="195" priority="791" operator="equal">
      <formula>"W"</formula>
    </cfRule>
    <cfRule type="cellIs" dxfId="194" priority="792" operator="equal">
      <formula>"FA"</formula>
    </cfRule>
    <cfRule type="cellIs" dxfId="193" priority="794" operator="equal">
      <formula>"C"</formula>
    </cfRule>
    <cfRule type="cellIs" dxfId="192" priority="795" operator="equal">
      <formula>"RFC"</formula>
    </cfRule>
    <cfRule type="cellIs" dxfId="191" priority="796" operator="equal">
      <formula>"RFT"</formula>
    </cfRule>
    <cfRule type="cellIs" dxfId="190" priority="797" operator="equal">
      <formula>"RFP"</formula>
    </cfRule>
    <cfRule type="cellIs" dxfId="189" priority="798" operator="equal">
      <formula>"RFA"</formula>
    </cfRule>
    <cfRule type="cellIs" dxfId="188" priority="799" operator="equal">
      <formula>"ID"</formula>
    </cfRule>
  </conditionalFormatting>
  <conditionalFormatting sqref="J131:L131">
    <cfRule type="expression" dxfId="187" priority="790">
      <formula>$Y131="C"</formula>
    </cfRule>
  </conditionalFormatting>
  <conditionalFormatting sqref="I131">
    <cfRule type="expression" dxfId="186" priority="789">
      <formula>$Y131="C"</formula>
    </cfRule>
  </conditionalFormatting>
  <conditionalFormatting sqref="Z157 Z159">
    <cfRule type="dataBar" priority="540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{DEE27533-85D6-422B-8744-94557297C43E}</x14:id>
        </ext>
      </extLst>
    </cfRule>
  </conditionalFormatting>
  <conditionalFormatting sqref="Z158 Z160">
    <cfRule type="dataBar" priority="540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{4F6BC9BB-97D9-4230-B918-1DA6C92CB993}</x14:id>
        </ext>
      </extLst>
    </cfRule>
  </conditionalFormatting>
  <conditionalFormatting sqref="Z73:Z75 Z66:Z69">
    <cfRule type="dataBar" priority="570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{CFCE8642-8E81-44C9-AE5E-87D7C7A4E46A}</x14:id>
        </ext>
      </extLst>
    </cfRule>
  </conditionalFormatting>
  <conditionalFormatting sqref="Z168:Z169">
    <cfRule type="dataBar" priority="571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{BDCB1B37-5529-4281-B7CB-972582DB5541}</x14:id>
        </ext>
      </extLst>
    </cfRule>
  </conditionalFormatting>
  <conditionalFormatting sqref="I183:I185 K183:L191">
    <cfRule type="expression" dxfId="185" priority="775">
      <formula>$Y183="C"</formula>
    </cfRule>
  </conditionalFormatting>
  <conditionalFormatting sqref="J183">
    <cfRule type="expression" dxfId="184" priority="774">
      <formula>$Y183="C"</formula>
    </cfRule>
  </conditionalFormatting>
  <conditionalFormatting sqref="J184">
    <cfRule type="expression" dxfId="183" priority="773">
      <formula>$Y184="C"</formula>
    </cfRule>
  </conditionalFormatting>
  <conditionalFormatting sqref="J185 J188">
    <cfRule type="expression" dxfId="182" priority="772">
      <formula>$Y185="C"</formula>
    </cfRule>
  </conditionalFormatting>
  <conditionalFormatting sqref="I186">
    <cfRule type="expression" dxfId="181" priority="771">
      <formula>$Y186="C"</formula>
    </cfRule>
  </conditionalFormatting>
  <conditionalFormatting sqref="I187">
    <cfRule type="expression" dxfId="180" priority="770">
      <formula>$Y187="C"</formula>
    </cfRule>
  </conditionalFormatting>
  <conditionalFormatting sqref="I188">
    <cfRule type="expression" dxfId="179" priority="769">
      <formula>$Y188="C"</formula>
    </cfRule>
  </conditionalFormatting>
  <conditionalFormatting sqref="I189">
    <cfRule type="expression" dxfId="178" priority="768">
      <formula>$Y189="C"</formula>
    </cfRule>
  </conditionalFormatting>
  <conditionalFormatting sqref="I190">
    <cfRule type="expression" dxfId="177" priority="767">
      <formula>$Y190="C"</formula>
    </cfRule>
  </conditionalFormatting>
  <conditionalFormatting sqref="I191">
    <cfRule type="expression" dxfId="176" priority="766">
      <formula>$Y191="C"</formula>
    </cfRule>
  </conditionalFormatting>
  <conditionalFormatting sqref="J186">
    <cfRule type="expression" dxfId="175" priority="765">
      <formula>$Y186="C"</formula>
    </cfRule>
  </conditionalFormatting>
  <conditionalFormatting sqref="J187">
    <cfRule type="expression" dxfId="174" priority="764">
      <formula>$Y187="C"</formula>
    </cfRule>
  </conditionalFormatting>
  <conditionalFormatting sqref="J189">
    <cfRule type="expression" dxfId="173" priority="763">
      <formula>$Y189="C"</formula>
    </cfRule>
  </conditionalFormatting>
  <conditionalFormatting sqref="J190">
    <cfRule type="expression" dxfId="172" priority="762">
      <formula>$Y190="C"</formula>
    </cfRule>
  </conditionalFormatting>
  <conditionalFormatting sqref="J191">
    <cfRule type="expression" dxfId="171" priority="761">
      <formula>$Y191="C"</formula>
    </cfRule>
  </conditionalFormatting>
  <conditionalFormatting sqref="I56:V56">
    <cfRule type="expression" dxfId="170" priority="753">
      <formula>$Y56="C"</formula>
    </cfRule>
  </conditionalFormatting>
  <conditionalFormatting sqref="Y56">
    <cfRule type="cellIs" dxfId="169" priority="751" operator="equal">
      <formula>"W"</formula>
    </cfRule>
    <cfRule type="cellIs" dxfId="168" priority="752" operator="equal">
      <formula>"FA"</formula>
    </cfRule>
    <cfRule type="cellIs" dxfId="167" priority="754" operator="equal">
      <formula>"C"</formula>
    </cfRule>
    <cfRule type="cellIs" dxfId="166" priority="755" operator="equal">
      <formula>"RFC"</formula>
    </cfRule>
    <cfRule type="cellIs" dxfId="165" priority="756" operator="equal">
      <formula>"RFT"</formula>
    </cfRule>
    <cfRule type="cellIs" dxfId="164" priority="757" operator="equal">
      <formula>"RFP"</formula>
    </cfRule>
    <cfRule type="cellIs" dxfId="163" priority="758" operator="equal">
      <formula>"RFA"</formula>
    </cfRule>
    <cfRule type="cellIs" dxfId="162" priority="759" operator="equal">
      <formula>"ID"</formula>
    </cfRule>
  </conditionalFormatting>
  <conditionalFormatting sqref="Z56">
    <cfRule type="dataBar" priority="76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{9C061532-1AEB-4C8C-A681-9EA73FFFAC78}</x14:id>
        </ext>
      </extLst>
    </cfRule>
  </conditionalFormatting>
  <conditionalFormatting sqref="W56">
    <cfRule type="expression" dxfId="161" priority="750">
      <formula>$Y56="C"</formula>
    </cfRule>
  </conditionalFormatting>
  <conditionalFormatting sqref="I58:V58">
    <cfRule type="expression" dxfId="160" priority="742">
      <formula>$Y58="C"</formula>
    </cfRule>
  </conditionalFormatting>
  <conditionalFormatting sqref="Y58">
    <cfRule type="cellIs" dxfId="159" priority="740" operator="equal">
      <formula>"W"</formula>
    </cfRule>
    <cfRule type="cellIs" dxfId="158" priority="741" operator="equal">
      <formula>"FA"</formula>
    </cfRule>
    <cfRule type="cellIs" dxfId="157" priority="743" operator="equal">
      <formula>"C"</formula>
    </cfRule>
    <cfRule type="cellIs" dxfId="156" priority="744" operator="equal">
      <formula>"RFC"</formula>
    </cfRule>
    <cfRule type="cellIs" dxfId="155" priority="745" operator="equal">
      <formula>"RFT"</formula>
    </cfRule>
    <cfRule type="cellIs" dxfId="154" priority="746" operator="equal">
      <formula>"RFP"</formula>
    </cfRule>
    <cfRule type="cellIs" dxfId="153" priority="747" operator="equal">
      <formula>"RFA"</formula>
    </cfRule>
    <cfRule type="cellIs" dxfId="152" priority="748" operator="equal">
      <formula>"ID"</formula>
    </cfRule>
  </conditionalFormatting>
  <conditionalFormatting sqref="Z58">
    <cfRule type="dataBar" priority="74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{92B8043C-184E-432A-A33A-06248D523DD9}</x14:id>
        </ext>
      </extLst>
    </cfRule>
  </conditionalFormatting>
  <conditionalFormatting sqref="W58">
    <cfRule type="expression" dxfId="151" priority="739">
      <formula>$Y58="C"</formula>
    </cfRule>
  </conditionalFormatting>
  <conditionalFormatting sqref="Y176:Y177">
    <cfRule type="cellIs" dxfId="150" priority="618" operator="equal">
      <formula>"W"</formula>
    </cfRule>
    <cfRule type="cellIs" dxfId="149" priority="619" operator="equal">
      <formula>"FA"</formula>
    </cfRule>
    <cfRule type="cellIs" dxfId="148" priority="620" operator="equal">
      <formula>"C"</formula>
    </cfRule>
    <cfRule type="cellIs" dxfId="147" priority="621" operator="equal">
      <formula>"RFC"</formula>
    </cfRule>
    <cfRule type="cellIs" dxfId="146" priority="622" operator="equal">
      <formula>"RFT"</formula>
    </cfRule>
    <cfRule type="cellIs" dxfId="145" priority="623" operator="equal">
      <formula>"RFP"</formula>
    </cfRule>
    <cfRule type="cellIs" dxfId="144" priority="624" operator="equal">
      <formula>"RFA"</formula>
    </cfRule>
    <cfRule type="cellIs" dxfId="143" priority="625" operator="equal">
      <formula>"ID"</formula>
    </cfRule>
  </conditionalFormatting>
  <conditionalFormatting sqref="Z176:Z177">
    <cfRule type="dataBar" priority="62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{D139F3B6-F4BC-4B7C-A41F-3BC7DADD7A7D}</x14:id>
        </ext>
      </extLst>
    </cfRule>
  </conditionalFormatting>
  <conditionalFormatting sqref="Z174:Z175">
    <cfRule type="dataBar" priority="61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{FBCE8141-36DA-499D-BC54-7EB85C3470A9}</x14:id>
        </ext>
      </extLst>
    </cfRule>
  </conditionalFormatting>
  <conditionalFormatting sqref="Y178:Y191">
    <cfRule type="cellIs" dxfId="142" priority="604" operator="equal">
      <formula>"W"</formula>
    </cfRule>
    <cfRule type="cellIs" dxfId="141" priority="605" operator="equal">
      <formula>"FA"</formula>
    </cfRule>
    <cfRule type="cellIs" dxfId="140" priority="606" operator="equal">
      <formula>"C"</formula>
    </cfRule>
    <cfRule type="cellIs" dxfId="139" priority="607" operator="equal">
      <formula>"RFC"</formula>
    </cfRule>
    <cfRule type="cellIs" dxfId="138" priority="608" operator="equal">
      <formula>"RFT"</formula>
    </cfRule>
    <cfRule type="cellIs" dxfId="137" priority="609" operator="equal">
      <formula>"RFP"</formula>
    </cfRule>
    <cfRule type="cellIs" dxfId="136" priority="610" operator="equal">
      <formula>"RFA"</formula>
    </cfRule>
    <cfRule type="cellIs" dxfId="135" priority="611" operator="equal">
      <formula>"ID"</formula>
    </cfRule>
  </conditionalFormatting>
  <conditionalFormatting sqref="Z84">
    <cfRule type="dataBar" priority="60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{13BD1C78-646A-4D01-84C7-29FC6DE3C9C2}</x14:id>
        </ext>
      </extLst>
    </cfRule>
  </conditionalFormatting>
  <conditionalFormatting sqref="Z91">
    <cfRule type="dataBar" priority="60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{68034450-183C-4D68-B065-E404218EA403}</x14:id>
        </ext>
      </extLst>
    </cfRule>
  </conditionalFormatting>
  <conditionalFormatting sqref="Z102">
    <cfRule type="dataBar" priority="60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{ABC11509-BA66-4337-A0A4-24BDB6CFE067}</x14:id>
        </ext>
      </extLst>
    </cfRule>
  </conditionalFormatting>
  <conditionalFormatting sqref="Z103">
    <cfRule type="dataBar" priority="6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{5ED48883-3151-473A-A08C-34AE35CBA792}</x14:id>
        </ext>
      </extLst>
    </cfRule>
  </conditionalFormatting>
  <conditionalFormatting sqref="Y70">
    <cfRule type="cellIs" dxfId="134" priority="571" operator="equal">
      <formula>"W"</formula>
    </cfRule>
    <cfRule type="cellIs" dxfId="133" priority="572" operator="equal">
      <formula>"FA"</formula>
    </cfRule>
    <cfRule type="cellIs" dxfId="132" priority="573" operator="equal">
      <formula>"C"</formula>
    </cfRule>
    <cfRule type="cellIs" dxfId="131" priority="574" operator="equal">
      <formula>"RFC"</formula>
    </cfRule>
    <cfRule type="cellIs" dxfId="130" priority="575" operator="equal">
      <formula>"RFT"</formula>
    </cfRule>
    <cfRule type="cellIs" dxfId="129" priority="576" operator="equal">
      <formula>"RFP"</formula>
    </cfRule>
    <cfRule type="cellIs" dxfId="128" priority="577" operator="equal">
      <formula>"RFA"</formula>
    </cfRule>
    <cfRule type="cellIs" dxfId="127" priority="578" operator="equal">
      <formula>"ID"</formula>
    </cfRule>
  </conditionalFormatting>
  <conditionalFormatting sqref="Z70">
    <cfRule type="dataBar" priority="57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{368AEF72-149F-46A0-B58C-B916E8764C80}</x14:id>
        </ext>
      </extLst>
    </cfRule>
  </conditionalFormatting>
  <conditionalFormatting sqref="Y71">
    <cfRule type="cellIs" dxfId="126" priority="562" operator="equal">
      <formula>"W"</formula>
    </cfRule>
    <cfRule type="cellIs" dxfId="125" priority="563" operator="equal">
      <formula>"FA"</formula>
    </cfRule>
    <cfRule type="cellIs" dxfId="124" priority="564" operator="equal">
      <formula>"C"</formula>
    </cfRule>
    <cfRule type="cellIs" dxfId="123" priority="565" operator="equal">
      <formula>"RFC"</formula>
    </cfRule>
    <cfRule type="cellIs" dxfId="122" priority="566" operator="equal">
      <formula>"RFT"</formula>
    </cfRule>
    <cfRule type="cellIs" dxfId="121" priority="567" operator="equal">
      <formula>"RFP"</formula>
    </cfRule>
    <cfRule type="cellIs" dxfId="120" priority="568" operator="equal">
      <formula>"RFA"</formula>
    </cfRule>
    <cfRule type="cellIs" dxfId="119" priority="569" operator="equal">
      <formula>"ID"</formula>
    </cfRule>
  </conditionalFormatting>
  <conditionalFormatting sqref="Z71">
    <cfRule type="dataBar" priority="56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{1033FF0A-2BBE-4F5F-BD69-554E14CA9256}</x14:id>
        </ext>
      </extLst>
    </cfRule>
  </conditionalFormatting>
  <conditionalFormatting sqref="Y72">
    <cfRule type="cellIs" dxfId="118" priority="553" operator="equal">
      <formula>"W"</formula>
    </cfRule>
    <cfRule type="cellIs" dxfId="117" priority="554" operator="equal">
      <formula>"FA"</formula>
    </cfRule>
    <cfRule type="cellIs" dxfId="116" priority="555" operator="equal">
      <formula>"C"</formula>
    </cfRule>
    <cfRule type="cellIs" dxfId="115" priority="556" operator="equal">
      <formula>"RFC"</formula>
    </cfRule>
    <cfRule type="cellIs" dxfId="114" priority="557" operator="equal">
      <formula>"RFT"</formula>
    </cfRule>
    <cfRule type="cellIs" dxfId="113" priority="558" operator="equal">
      <formula>"RFP"</formula>
    </cfRule>
    <cfRule type="cellIs" dxfId="112" priority="559" operator="equal">
      <formula>"RFA"</formula>
    </cfRule>
    <cfRule type="cellIs" dxfId="111" priority="560" operator="equal">
      <formula>"ID"</formula>
    </cfRule>
  </conditionalFormatting>
  <conditionalFormatting sqref="Z72">
    <cfRule type="dataBar" priority="55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{5473D90A-1CC0-4C9D-823E-F55917A378B6}</x14:id>
        </ext>
      </extLst>
    </cfRule>
  </conditionalFormatting>
  <conditionalFormatting sqref="Y76">
    <cfRule type="cellIs" dxfId="110" priority="535" operator="equal">
      <formula>"W"</formula>
    </cfRule>
    <cfRule type="cellIs" dxfId="109" priority="536" operator="equal">
      <formula>"FA"</formula>
    </cfRule>
    <cfRule type="cellIs" dxfId="108" priority="537" operator="equal">
      <formula>"C"</formula>
    </cfRule>
    <cfRule type="cellIs" dxfId="107" priority="538" operator="equal">
      <formula>"RFC"</formula>
    </cfRule>
    <cfRule type="cellIs" dxfId="106" priority="539" operator="equal">
      <formula>"RFT"</formula>
    </cfRule>
    <cfRule type="cellIs" dxfId="105" priority="540" operator="equal">
      <formula>"RFP"</formula>
    </cfRule>
    <cfRule type="cellIs" dxfId="104" priority="541" operator="equal">
      <formula>"RFA"</formula>
    </cfRule>
    <cfRule type="cellIs" dxfId="103" priority="542" operator="equal">
      <formula>"ID"</formula>
    </cfRule>
  </conditionalFormatting>
  <conditionalFormatting sqref="Z76">
    <cfRule type="dataBar" priority="53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{F508AE38-8A58-42C3-90EC-B89B84F1E49E}</x14:id>
        </ext>
      </extLst>
    </cfRule>
  </conditionalFormatting>
  <conditionalFormatting sqref="Y77">
    <cfRule type="cellIs" dxfId="102" priority="526" operator="equal">
      <formula>"W"</formula>
    </cfRule>
    <cfRule type="cellIs" dxfId="101" priority="527" operator="equal">
      <formula>"FA"</formula>
    </cfRule>
    <cfRule type="cellIs" dxfId="100" priority="528" operator="equal">
      <formula>"C"</formula>
    </cfRule>
    <cfRule type="cellIs" dxfId="99" priority="529" operator="equal">
      <formula>"RFC"</formula>
    </cfRule>
    <cfRule type="cellIs" dxfId="98" priority="530" operator="equal">
      <formula>"RFT"</formula>
    </cfRule>
    <cfRule type="cellIs" dxfId="97" priority="531" operator="equal">
      <formula>"RFP"</formula>
    </cfRule>
    <cfRule type="cellIs" dxfId="96" priority="532" operator="equal">
      <formula>"RFA"</formula>
    </cfRule>
    <cfRule type="cellIs" dxfId="95" priority="533" operator="equal">
      <formula>"ID"</formula>
    </cfRule>
  </conditionalFormatting>
  <conditionalFormatting sqref="Z77">
    <cfRule type="dataBar" priority="52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{F9D0537E-7073-47DE-858B-99F960764E3B}</x14:id>
        </ext>
      </extLst>
    </cfRule>
  </conditionalFormatting>
  <conditionalFormatting sqref="Y78">
    <cfRule type="cellIs" dxfId="94" priority="517" operator="equal">
      <formula>"W"</formula>
    </cfRule>
    <cfRule type="cellIs" dxfId="93" priority="518" operator="equal">
      <formula>"FA"</formula>
    </cfRule>
    <cfRule type="cellIs" dxfId="92" priority="519" operator="equal">
      <formula>"C"</formula>
    </cfRule>
    <cfRule type="cellIs" dxfId="91" priority="520" operator="equal">
      <formula>"RFC"</formula>
    </cfRule>
    <cfRule type="cellIs" dxfId="90" priority="521" operator="equal">
      <formula>"RFT"</formula>
    </cfRule>
    <cfRule type="cellIs" dxfId="89" priority="522" operator="equal">
      <formula>"RFP"</formula>
    </cfRule>
    <cfRule type="cellIs" dxfId="88" priority="523" operator="equal">
      <formula>"RFA"</formula>
    </cfRule>
    <cfRule type="cellIs" dxfId="87" priority="524" operator="equal">
      <formula>"ID"</formula>
    </cfRule>
  </conditionalFormatting>
  <conditionalFormatting sqref="Z78">
    <cfRule type="dataBar" priority="51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{4A5D35B2-023F-421D-92F1-8B8AFBA0CDFF}</x14:id>
        </ext>
      </extLst>
    </cfRule>
  </conditionalFormatting>
  <conditionalFormatting sqref="Y141:Y142">
    <cfRule type="cellIs" dxfId="86" priority="505" operator="equal">
      <formula>"W"</formula>
    </cfRule>
    <cfRule type="cellIs" dxfId="85" priority="506" operator="equal">
      <formula>"FA"</formula>
    </cfRule>
    <cfRule type="cellIs" dxfId="84" priority="507" operator="equal">
      <formula>"C"</formula>
    </cfRule>
    <cfRule type="cellIs" dxfId="83" priority="508" operator="equal">
      <formula>"RFC"</formula>
    </cfRule>
    <cfRule type="cellIs" dxfId="82" priority="509" operator="equal">
      <formula>"RFT"</formula>
    </cfRule>
    <cfRule type="cellIs" dxfId="81" priority="510" operator="equal">
      <formula>"RFP"</formula>
    </cfRule>
    <cfRule type="cellIs" dxfId="80" priority="511" operator="equal">
      <formula>"RFA"</formula>
    </cfRule>
    <cfRule type="cellIs" dxfId="79" priority="512" operator="equal">
      <formula>"ID"</formula>
    </cfRule>
  </conditionalFormatting>
  <conditionalFormatting sqref="M141:V142">
    <cfRule type="expression" dxfId="78" priority="504">
      <formula>$Y141="C"</formula>
    </cfRule>
  </conditionalFormatting>
  <conditionalFormatting sqref="I141:K142">
    <cfRule type="expression" dxfId="77" priority="503">
      <formula>$Y141="C"</formula>
    </cfRule>
  </conditionalFormatting>
  <conditionalFormatting sqref="L141:L142">
    <cfRule type="expression" dxfId="76" priority="502">
      <formula>$Y141="C"</formula>
    </cfRule>
  </conditionalFormatting>
  <conditionalFormatting sqref="W141:W142">
    <cfRule type="expression" dxfId="75" priority="501">
      <formula>$Y141="C"</formula>
    </cfRule>
  </conditionalFormatting>
  <conditionalFormatting sqref="Z141:Z142">
    <cfRule type="dataBar" priority="5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{1372DF5D-C3FC-4B5B-AED7-4C8BFD896D9A}</x14:id>
        </ext>
      </extLst>
    </cfRule>
  </conditionalFormatting>
  <conditionalFormatting sqref="W132">
    <cfRule type="expression" dxfId="74" priority="458">
      <formula>$Y132="C"</formula>
    </cfRule>
  </conditionalFormatting>
  <conditionalFormatting sqref="Z132:Z133">
    <cfRule type="dataBar" priority="602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{6388A773-F920-464F-9762-6402F964442B}</x14:id>
        </ext>
      </extLst>
    </cfRule>
  </conditionalFormatting>
  <conditionalFormatting sqref="L134:L139">
    <cfRule type="expression" dxfId="73" priority="450">
      <formula>$Y134="C"</formula>
    </cfRule>
  </conditionalFormatting>
  <conditionalFormatting sqref="Y134:Y139">
    <cfRule type="cellIs" dxfId="72" priority="448" operator="equal">
      <formula>"W"</formula>
    </cfRule>
    <cfRule type="cellIs" dxfId="71" priority="449" operator="equal">
      <formula>"FA"</formula>
    </cfRule>
    <cfRule type="cellIs" dxfId="70" priority="451" operator="equal">
      <formula>"C"</formula>
    </cfRule>
    <cfRule type="cellIs" dxfId="69" priority="452" operator="equal">
      <formula>"RFC"</formula>
    </cfRule>
    <cfRule type="cellIs" dxfId="68" priority="453" operator="equal">
      <formula>"RFT"</formula>
    </cfRule>
    <cfRule type="cellIs" dxfId="67" priority="454" operator="equal">
      <formula>"RFP"</formula>
    </cfRule>
    <cfRule type="cellIs" dxfId="66" priority="455" operator="equal">
      <formula>"RFA"</formula>
    </cfRule>
    <cfRule type="cellIs" dxfId="65" priority="456" operator="equal">
      <formula>"ID"</formula>
    </cfRule>
  </conditionalFormatting>
  <conditionalFormatting sqref="M134:V139 J134:K139">
    <cfRule type="expression" dxfId="64" priority="447">
      <formula>$Y134="C"</formula>
    </cfRule>
  </conditionalFormatting>
  <conditionalFormatting sqref="I134:I139">
    <cfRule type="expression" dxfId="63" priority="446">
      <formula>$Y134="C"</formula>
    </cfRule>
  </conditionalFormatting>
  <conditionalFormatting sqref="W134:W139">
    <cfRule type="expression" dxfId="62" priority="445">
      <formula>$Y134="C"</formula>
    </cfRule>
  </conditionalFormatting>
  <conditionalFormatting sqref="Z134:Z139">
    <cfRule type="dataBar" priority="45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{EE020628-EA8B-4195-90B9-C2A4E040EAB3}</x14:id>
        </ext>
      </extLst>
    </cfRule>
  </conditionalFormatting>
  <conditionalFormatting sqref="I36">
    <cfRule type="expression" dxfId="61" priority="412">
      <formula>$Y36="C"</formula>
    </cfRule>
  </conditionalFormatting>
  <conditionalFormatting sqref="L36:W36">
    <cfRule type="expression" dxfId="60" priority="403">
      <formula>$Y36="C"</formula>
    </cfRule>
  </conditionalFormatting>
  <conditionalFormatting sqref="Y36">
    <cfRule type="cellIs" dxfId="59" priority="401" operator="equal">
      <formula>"W"</formula>
    </cfRule>
    <cfRule type="cellIs" dxfId="58" priority="402" operator="equal">
      <formula>"FA"</formula>
    </cfRule>
    <cfRule type="cellIs" dxfId="57" priority="404" operator="equal">
      <formula>"C"</formula>
    </cfRule>
    <cfRule type="cellIs" dxfId="56" priority="405" operator="equal">
      <formula>"RFC"</formula>
    </cfRule>
    <cfRule type="cellIs" dxfId="55" priority="406" operator="equal">
      <formula>"RFT"</formula>
    </cfRule>
    <cfRule type="cellIs" dxfId="54" priority="407" operator="equal">
      <formula>"RFP"</formula>
    </cfRule>
    <cfRule type="cellIs" dxfId="53" priority="408" operator="equal">
      <formula>"RFA"</formula>
    </cfRule>
    <cfRule type="cellIs" dxfId="52" priority="409" operator="equal">
      <formula>"ID"</formula>
    </cfRule>
  </conditionalFormatting>
  <conditionalFormatting sqref="Z36">
    <cfRule type="dataBar" priority="4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{BAAAB6CA-43AB-40BE-9DCF-72E5909701CF}</x14:id>
        </ext>
      </extLst>
    </cfRule>
  </conditionalFormatting>
  <conditionalFormatting sqref="Y140">
    <cfRule type="cellIs" dxfId="51" priority="339" operator="equal">
      <formula>"W"</formula>
    </cfRule>
    <cfRule type="cellIs" dxfId="50" priority="340" operator="equal">
      <formula>"FA"</formula>
    </cfRule>
    <cfRule type="cellIs" dxfId="49" priority="341" operator="equal">
      <formula>"C"</formula>
    </cfRule>
    <cfRule type="cellIs" dxfId="48" priority="342" operator="equal">
      <formula>"RFC"</formula>
    </cfRule>
    <cfRule type="cellIs" dxfId="47" priority="343" operator="equal">
      <formula>"RFT"</formula>
    </cfRule>
    <cfRule type="cellIs" dxfId="46" priority="344" operator="equal">
      <formula>"RFP"</formula>
    </cfRule>
    <cfRule type="cellIs" dxfId="45" priority="345" operator="equal">
      <formula>"RFA"</formula>
    </cfRule>
    <cfRule type="cellIs" dxfId="44" priority="346" operator="equal">
      <formula>"ID"</formula>
    </cfRule>
  </conditionalFormatting>
  <conditionalFormatting sqref="M140:V140">
    <cfRule type="expression" dxfId="43" priority="338">
      <formula>$Y140="C"</formula>
    </cfRule>
  </conditionalFormatting>
  <conditionalFormatting sqref="I140:K140">
    <cfRule type="expression" dxfId="42" priority="337">
      <formula>$Y140="C"</formula>
    </cfRule>
  </conditionalFormatting>
  <conditionalFormatting sqref="L140">
    <cfRule type="expression" dxfId="41" priority="336">
      <formula>$Y140="C"</formula>
    </cfRule>
  </conditionalFormatting>
  <conditionalFormatting sqref="W140">
    <cfRule type="expression" dxfId="40" priority="335">
      <formula>$Y140="C"</formula>
    </cfRule>
  </conditionalFormatting>
  <conditionalFormatting sqref="Z140">
    <cfRule type="dataBar" priority="33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{2D5456CD-0987-42D2-B267-36F4C75408E2}</x14:id>
        </ext>
      </extLst>
    </cfRule>
  </conditionalFormatting>
  <conditionalFormatting sqref="Z193">
    <cfRule type="dataBar" priority="23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{4164E32A-6BA3-46A7-A5FB-1680FB580AB7}</x14:id>
        </ext>
      </extLst>
    </cfRule>
  </conditionalFormatting>
  <conditionalFormatting sqref="Z167">
    <cfRule type="dataBar" priority="650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{0035647B-9689-49C4-9C3D-9DEC572F4BB4}</x14:id>
        </ext>
      </extLst>
    </cfRule>
  </conditionalFormatting>
  <conditionalFormatting sqref="Z173">
    <cfRule type="dataBar" priority="656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{0FC638BE-BD5F-4619-9527-71C707EA78E5}</x14:id>
        </ext>
      </extLst>
    </cfRule>
  </conditionalFormatting>
  <conditionalFormatting sqref="Z65">
    <cfRule type="dataBar" priority="658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{039ABF19-A2A6-4900-83A2-D1C168014D8B}</x14:id>
        </ext>
      </extLst>
    </cfRule>
  </conditionalFormatting>
  <conditionalFormatting sqref="Z34:Z35">
    <cfRule type="dataBar" priority="713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{35085643-6A27-45A2-B6F6-8BCCB95A000B}</x14:id>
        </ext>
      </extLst>
    </cfRule>
  </conditionalFormatting>
  <conditionalFormatting sqref="Z178:Z191">
    <cfRule type="dataBar" priority="813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{823D44BB-73D3-4366-A826-150AB291F60C}</x14:id>
        </ext>
      </extLst>
    </cfRule>
  </conditionalFormatting>
  <conditionalFormatting sqref="I27:W27 K25:W26 K28:V28 K29:W29 I30:V30 I25:I26 I28:I29">
    <cfRule type="expression" dxfId="39" priority="37">
      <formula>$Y25="C"</formula>
    </cfRule>
  </conditionalFormatting>
  <conditionalFormatting sqref="Y25:Y29">
    <cfRule type="cellIs" dxfId="38" priority="35" operator="equal">
      <formula>"W"</formula>
    </cfRule>
    <cfRule type="cellIs" dxfId="37" priority="36" operator="equal">
      <formula>"FA"</formula>
    </cfRule>
    <cfRule type="cellIs" dxfId="36" priority="38" operator="equal">
      <formula>"C"</formula>
    </cfRule>
    <cfRule type="cellIs" dxfId="35" priority="39" operator="equal">
      <formula>"RFC"</formula>
    </cfRule>
    <cfRule type="cellIs" dxfId="34" priority="40" operator="equal">
      <formula>"RFT"</formula>
    </cfRule>
    <cfRule type="cellIs" dxfId="33" priority="41" operator="equal">
      <formula>"RFP"</formula>
    </cfRule>
    <cfRule type="cellIs" dxfId="32" priority="42" operator="equal">
      <formula>"RFA"</formula>
    </cfRule>
    <cfRule type="cellIs" dxfId="31" priority="43" operator="equal">
      <formula>"ID"</formula>
    </cfRule>
  </conditionalFormatting>
  <conditionalFormatting sqref="Z25">
    <cfRule type="dataBar" priority="3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{E1FBF26C-945B-4807-87F5-5436B3752353}</x14:id>
        </ext>
      </extLst>
    </cfRule>
  </conditionalFormatting>
  <conditionalFormatting sqref="W30">
    <cfRule type="expression" dxfId="30" priority="27">
      <formula>$Y30="C"</formula>
    </cfRule>
  </conditionalFormatting>
  <conditionalFormatting sqref="Y30">
    <cfRule type="cellIs" dxfId="29" priority="25" operator="equal">
      <formula>"W"</formula>
    </cfRule>
    <cfRule type="cellIs" dxfId="28" priority="26" operator="equal">
      <formula>"FA"</formula>
    </cfRule>
    <cfRule type="cellIs" dxfId="27" priority="28" operator="equal">
      <formula>"C"</formula>
    </cfRule>
    <cfRule type="cellIs" dxfId="26" priority="29" operator="equal">
      <formula>"RFC"</formula>
    </cfRule>
    <cfRule type="cellIs" dxfId="25" priority="30" operator="equal">
      <formula>"RFT"</formula>
    </cfRule>
    <cfRule type="cellIs" dxfId="24" priority="31" operator="equal">
      <formula>"RFP"</formula>
    </cfRule>
    <cfRule type="cellIs" dxfId="23" priority="32" operator="equal">
      <formula>"RFA"</formula>
    </cfRule>
    <cfRule type="cellIs" dxfId="22" priority="33" operator="equal">
      <formula>"ID"</formula>
    </cfRule>
  </conditionalFormatting>
  <conditionalFormatting sqref="Z30">
    <cfRule type="dataBar" priority="2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{34F34ADC-28B6-445B-ACE1-D48CFD569638}</x14:id>
        </ext>
      </extLst>
    </cfRule>
  </conditionalFormatting>
  <conditionalFormatting sqref="W28">
    <cfRule type="expression" dxfId="21" priority="23">
      <formula>$Y28="C"</formula>
    </cfRule>
  </conditionalFormatting>
  <conditionalFormatting sqref="Z26">
    <cfRule type="dataBar" priority="4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{307EA84A-73A9-4BE3-B3A9-430AE140D8A1}</x14:id>
        </ext>
      </extLst>
    </cfRule>
  </conditionalFormatting>
  <conditionalFormatting sqref="J25">
    <cfRule type="expression" dxfId="20" priority="22">
      <formula>$Y25="C"</formula>
    </cfRule>
  </conditionalFormatting>
  <conditionalFormatting sqref="J26">
    <cfRule type="expression" dxfId="19" priority="21">
      <formula>$Y26="C"</formula>
    </cfRule>
  </conditionalFormatting>
  <conditionalFormatting sqref="Z27:Z28">
    <cfRule type="dataBar" priority="4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{D7110766-2787-40C6-B41E-C16E1008EA8D}</x14:id>
        </ext>
      </extLst>
    </cfRule>
  </conditionalFormatting>
  <conditionalFormatting sqref="J28">
    <cfRule type="expression" dxfId="18" priority="20">
      <formula>$Y28="C"</formula>
    </cfRule>
  </conditionalFormatting>
  <conditionalFormatting sqref="J29">
    <cfRule type="expression" dxfId="17" priority="19">
      <formula>$Y29="C"</formula>
    </cfRule>
  </conditionalFormatting>
  <conditionalFormatting sqref="Z29">
    <cfRule type="dataBar" priority="4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{96F294D0-DE9A-4338-91DE-711B8CD3E7F2}</x14:id>
        </ext>
      </extLst>
    </cfRule>
  </conditionalFormatting>
  <conditionalFormatting sqref="J204">
    <cfRule type="expression" dxfId="16" priority="18">
      <formula>$Y204="C"</formula>
    </cfRule>
  </conditionalFormatting>
  <conditionalFormatting sqref="J205">
    <cfRule type="expression" dxfId="15" priority="17">
      <formula>$Y205="C"</formula>
    </cfRule>
  </conditionalFormatting>
  <conditionalFormatting sqref="J205">
    <cfRule type="expression" dxfId="14" priority="16">
      <formula>$Y205="C"</formula>
    </cfRule>
  </conditionalFormatting>
  <conditionalFormatting sqref="I143:I144">
    <cfRule type="expression" dxfId="13" priority="15">
      <formula>$Y143="C"</formula>
    </cfRule>
  </conditionalFormatting>
  <conditionalFormatting sqref="Y143:Y144">
    <cfRule type="cellIs" dxfId="12" priority="7" operator="equal">
      <formula>"W"</formula>
    </cfRule>
    <cfRule type="cellIs" dxfId="11" priority="8" operator="equal">
      <formula>"FA"</formula>
    </cfRule>
    <cfRule type="cellIs" dxfId="10" priority="9" operator="equal">
      <formula>"C"</formula>
    </cfRule>
    <cfRule type="cellIs" dxfId="9" priority="10" operator="equal">
      <formula>"RFC"</formula>
    </cfRule>
    <cfRule type="cellIs" dxfId="8" priority="11" operator="equal">
      <formula>"RFT"</formula>
    </cfRule>
    <cfRule type="cellIs" dxfId="7" priority="12" operator="equal">
      <formula>"RFP"</formula>
    </cfRule>
    <cfRule type="cellIs" dxfId="6" priority="13" operator="equal">
      <formula>"RFA"</formula>
    </cfRule>
    <cfRule type="cellIs" dxfId="5" priority="14" operator="equal">
      <formula>"ID"</formula>
    </cfRule>
  </conditionalFormatting>
  <conditionalFormatting sqref="M143:V144">
    <cfRule type="expression" dxfId="4" priority="6">
      <formula>$Y143="C"</formula>
    </cfRule>
  </conditionalFormatting>
  <conditionalFormatting sqref="J143:K144">
    <cfRule type="expression" dxfId="3" priority="5">
      <formula>$Y143="C"</formula>
    </cfRule>
  </conditionalFormatting>
  <conditionalFormatting sqref="L143:L144">
    <cfRule type="expression" dxfId="2" priority="4">
      <formula>$Y143="C"</formula>
    </cfRule>
  </conditionalFormatting>
  <conditionalFormatting sqref="W143:W144">
    <cfRule type="expression" dxfId="1" priority="3">
      <formula>$Y143="C"</formula>
    </cfRule>
  </conditionalFormatting>
  <conditionalFormatting sqref="Z143:Z144">
    <cfRule type="dataBar" priority="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{03898B62-02D5-4191-BBF9-CE42CDCC685E}</x14:id>
        </ext>
      </extLst>
    </cfRule>
  </conditionalFormatting>
  <conditionalFormatting sqref="I168:J169">
    <cfRule type="expression" dxfId="0" priority="1">
      <formula>$Y168="C"</formula>
    </cfRule>
  </conditionalFormatting>
  <dataValidations count="5">
    <dataValidation type="list" allowBlank="1" sqref="Y207:Y208 X208 X18:X206">
      <formula1>StatusD</formula1>
    </dataValidation>
    <dataValidation allowBlank="1" sqref="K170:K172 J93:K93 H10:I10 K19:K24 K146:K147 K157 K61:K62 K46:K49 K73:K74 K68 J199:J206 K37:K42 K192:K206 K79:K82 J19:J92 K26:K33 J94:J197"/>
    <dataValidation type="list" allowBlank="1" sqref="H9:I9">
      <formula1>FazeProjektu</formula1>
    </dataValidation>
    <dataValidation type="list" allowBlank="1" sqref="L18:L215">
      <formula1>Format</formula1>
    </dataValidation>
    <dataValidation type="list" allowBlank="1" sqref="Z18:Z208">
      <formula1>Rozpracovanost</formula1>
    </dataValidation>
  </dataValidations>
  <hyperlinks>
    <hyperlink ref="X1" location="Návod!B1" display="Návod"/>
    <hyperlink ref="X2:X3" location="Návod!B1" display="Návod"/>
  </hyperlinks>
  <printOptions horizontalCentered="1"/>
  <pageMargins left="0.23622047244094491" right="0.23622047244094491" top="0.59055118110236227" bottom="0.39370078740157483" header="0.59055118110236227" footer="0.23622047244094491"/>
  <pageSetup paperSize="9" fitToHeight="0" orientation="portrait" r:id="rId7"/>
  <headerFooter alignWithMargins="0">
    <oddHeader>&amp;R&amp;"Arial,tučné"&amp;9Strana: &amp;P / &amp;N</oddHeader>
  </headerFooter>
  <drawing r:id="rId8"/>
  <legacyDrawing r:id="rId9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A14419-23AE-4227-88FE-A5C2F8FB95C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Z201:Z205</xm:sqref>
        </x14:conditionalFormatting>
        <x14:conditionalFormatting xmlns:xm="http://schemas.microsoft.com/office/excel/2006/main">
          <x14:cfRule type="dataBar" id="{9737E666-9A3D-4FBC-8FAD-413C02D4038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Z205:Z206</xm:sqref>
        </x14:conditionalFormatting>
        <x14:conditionalFormatting xmlns:xm="http://schemas.microsoft.com/office/excel/2006/main">
          <x14:cfRule type="dataBar" id="{8509FFAE-7295-469E-BE6C-5540E4D9142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Z146</xm:sqref>
        </x14:conditionalFormatting>
        <x14:conditionalFormatting xmlns:xm="http://schemas.microsoft.com/office/excel/2006/main">
          <x14:cfRule type="dataBar" id="{F152E9B4-2573-4061-B178-144AB88249A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Z156</xm:sqref>
        </x14:conditionalFormatting>
        <x14:conditionalFormatting xmlns:xm="http://schemas.microsoft.com/office/excel/2006/main">
          <x14:cfRule type="dataBar" id="{593C5DE8-7AE1-47ED-B598-71C622C194B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Z81:Z83 Z145 Z147</xm:sqref>
        </x14:conditionalFormatting>
        <x14:conditionalFormatting xmlns:xm="http://schemas.microsoft.com/office/excel/2006/main">
          <x14:cfRule type="dataBar" id="{84AAEEC4-3611-4659-805A-6651E1C1D46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Z202:Z203</xm:sqref>
        </x14:conditionalFormatting>
        <x14:conditionalFormatting xmlns:xm="http://schemas.microsoft.com/office/excel/2006/main">
          <x14:cfRule type="dataBar" id="{94307B3B-80A7-4F0D-9C9E-5B1E0FA1F5B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Z206</xm:sqref>
        </x14:conditionalFormatting>
        <x14:conditionalFormatting xmlns:xm="http://schemas.microsoft.com/office/excel/2006/main">
          <x14:cfRule type="dataBar" id="{D77F43E7-2E21-41EA-BFC6-76250D49A33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Z204:Z205</xm:sqref>
        </x14:conditionalFormatting>
        <x14:conditionalFormatting xmlns:xm="http://schemas.microsoft.com/office/excel/2006/main">
          <x14:cfRule type="dataBar" id="{C96B45FA-537C-4932-AB3A-22A22D1E4C2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Z199</xm:sqref>
        </x14:conditionalFormatting>
        <x14:conditionalFormatting xmlns:xm="http://schemas.microsoft.com/office/excel/2006/main">
          <x14:cfRule type="dataBar" id="{B17F4FAC-FB2B-4A91-B192-E7663AF4967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Z197</xm:sqref>
        </x14:conditionalFormatting>
        <x14:conditionalFormatting xmlns:xm="http://schemas.microsoft.com/office/excel/2006/main">
          <x14:cfRule type="dataBar" id="{202EEDB6-2F99-46DE-B9BE-2FBD97F8EC1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Z168:Z169</xm:sqref>
        </x14:conditionalFormatting>
        <x14:conditionalFormatting xmlns:xm="http://schemas.microsoft.com/office/excel/2006/main">
          <x14:cfRule type="dataBar" id="{784BE9FA-E92D-4443-BB4F-49E5B547B47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Z150:Z155</xm:sqref>
        </x14:conditionalFormatting>
        <x14:conditionalFormatting xmlns:xm="http://schemas.microsoft.com/office/excel/2006/main">
          <x14:cfRule type="dataBar" id="{712E5A30-2AEB-4B3A-B3E3-C055217053A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Z50</xm:sqref>
        </x14:conditionalFormatting>
        <x14:conditionalFormatting xmlns:xm="http://schemas.microsoft.com/office/excel/2006/main">
          <x14:cfRule type="dataBar" id="{5625A643-5B53-403D-8E87-B7422941E9E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Z57</xm:sqref>
        </x14:conditionalFormatting>
        <x14:conditionalFormatting xmlns:xm="http://schemas.microsoft.com/office/excel/2006/main">
          <x14:cfRule type="dataBar" id="{DBA9DD05-EF37-4811-966E-BD96729F530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Z59</xm:sqref>
        </x14:conditionalFormatting>
        <x14:conditionalFormatting xmlns:xm="http://schemas.microsoft.com/office/excel/2006/main">
          <x14:cfRule type="dataBar" id="{EDE437BD-2F43-4D18-95AB-C5C32280B34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Z60</xm:sqref>
        </x14:conditionalFormatting>
        <x14:conditionalFormatting xmlns:xm="http://schemas.microsoft.com/office/excel/2006/main">
          <x14:cfRule type="dataBar" id="{541E5318-1ABD-452A-9E36-9C57D4FEA69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Z63</xm:sqref>
        </x14:conditionalFormatting>
        <x14:conditionalFormatting xmlns:xm="http://schemas.microsoft.com/office/excel/2006/main">
          <x14:cfRule type="dataBar" id="{88193AD0-6474-4FA8-9A26-5A94D95DA22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Z64</xm:sqref>
        </x14:conditionalFormatting>
        <x14:conditionalFormatting xmlns:xm="http://schemas.microsoft.com/office/excel/2006/main">
          <x14:cfRule type="dataBar" id="{3606BAD5-6658-47F1-B7CB-CD4CF70B9DC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Z162</xm:sqref>
        </x14:conditionalFormatting>
        <x14:conditionalFormatting xmlns:xm="http://schemas.microsoft.com/office/excel/2006/main">
          <x14:cfRule type="dataBar" id="{4627E4FF-9F50-4269-B262-F7150BE1C52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Z165</xm:sqref>
        </x14:conditionalFormatting>
        <x14:conditionalFormatting xmlns:xm="http://schemas.microsoft.com/office/excel/2006/main">
          <x14:cfRule type="dataBar" id="{F2850863-A683-421A-9206-680D0D8027E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Z161</xm:sqref>
        </x14:conditionalFormatting>
        <x14:conditionalFormatting xmlns:xm="http://schemas.microsoft.com/office/excel/2006/main">
          <x14:cfRule type="dataBar" id="{FDF8DC15-8BB3-4F72-917C-4D363861A98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Z85:Z90 Z92:Z101 Z104:Z131</xm:sqref>
        </x14:conditionalFormatting>
        <x14:conditionalFormatting xmlns:xm="http://schemas.microsoft.com/office/excel/2006/main">
          <x14:cfRule type="dataBar" id="{47F422E7-CEDD-41A7-9728-0D0FF8FD37F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Z149</xm:sqref>
        </x14:conditionalFormatting>
        <x14:conditionalFormatting xmlns:xm="http://schemas.microsoft.com/office/excel/2006/main">
          <x14:cfRule type="dataBar" id="{B041141D-CABF-47BB-8D24-95A80A35D16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Z148</xm:sqref>
        </x14:conditionalFormatting>
        <x14:conditionalFormatting xmlns:xm="http://schemas.microsoft.com/office/excel/2006/main">
          <x14:cfRule type="dataBar" id="{ACD75876-1A01-48CE-9B0E-487FFDA16BD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Z163</xm:sqref>
        </x14:conditionalFormatting>
        <x14:conditionalFormatting xmlns:xm="http://schemas.microsoft.com/office/excel/2006/main">
          <x14:cfRule type="dataBar" id="{5F759F74-0F0F-4673-A5A1-1637EBD6036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Z164</xm:sqref>
        </x14:conditionalFormatting>
        <x14:conditionalFormatting xmlns:xm="http://schemas.microsoft.com/office/excel/2006/main">
          <x14:cfRule type="dataBar" id="{F63E5C1A-728F-41F9-8306-5B4DE025090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Z166</xm:sqref>
        </x14:conditionalFormatting>
        <x14:conditionalFormatting xmlns:xm="http://schemas.microsoft.com/office/excel/2006/main">
          <x14:cfRule type="dataBar" id="{205280A2-B652-4922-9CB9-CC8FBBFBFFA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Z55</xm:sqref>
        </x14:conditionalFormatting>
        <x14:conditionalFormatting xmlns:xm="http://schemas.microsoft.com/office/excel/2006/main">
          <x14:cfRule type="dataBar" id="{DE3C6AF9-869F-41FC-BCD8-ACD0EFD55F95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Z43</xm:sqref>
        </x14:conditionalFormatting>
        <x14:conditionalFormatting xmlns:xm="http://schemas.microsoft.com/office/excel/2006/main">
          <x14:cfRule type="dataBar" id="{2FB7BC57-0BEB-4CA4-BCC0-0DB4BCA43F0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Z45</xm:sqref>
        </x14:conditionalFormatting>
        <x14:conditionalFormatting xmlns:xm="http://schemas.microsoft.com/office/excel/2006/main">
          <x14:cfRule type="dataBar" id="{D2AA2DCC-10D7-4909-8224-FC200662EBB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Z39</xm:sqref>
        </x14:conditionalFormatting>
        <x14:conditionalFormatting xmlns:xm="http://schemas.microsoft.com/office/excel/2006/main">
          <x14:cfRule type="dataBar" id="{EA185E3B-02FD-4E7A-8101-6686FFE889E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Z21</xm:sqref>
        </x14:conditionalFormatting>
        <x14:conditionalFormatting xmlns:xm="http://schemas.microsoft.com/office/excel/2006/main">
          <x14:cfRule type="dataBar" id="{BF781539-5680-488C-865C-0EF50551031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Z51:Z52</xm:sqref>
        </x14:conditionalFormatting>
        <x14:conditionalFormatting xmlns:xm="http://schemas.microsoft.com/office/excel/2006/main">
          <x14:cfRule type="dataBar" id="{6C86B300-A223-4636-84CF-8DB7FA86D0C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Z53:Z54</xm:sqref>
        </x14:conditionalFormatting>
        <x14:conditionalFormatting xmlns:xm="http://schemas.microsoft.com/office/excel/2006/main">
          <x14:cfRule type="dataBar" id="{81F4736D-903E-4E07-9F97-E3607180868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Z170:Z172 Z200 Z61:Z62 Z79:Z80 Z18:Z20 Z37:Z38 Z44 Z46:Z49 Z40:Z42 Z22:Z24 Z31:Z33 Z194:Z196 Z192</xm:sqref>
        </x14:conditionalFormatting>
        <x14:conditionalFormatting xmlns:xm="http://schemas.microsoft.com/office/excel/2006/main">
          <x14:cfRule type="dataBar" id="{2B2AF0F8-B5A4-4448-BDB4-3C3248C45DD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Z197:Z199</xm:sqref>
        </x14:conditionalFormatting>
        <x14:conditionalFormatting xmlns:xm="http://schemas.microsoft.com/office/excel/2006/main">
          <x14:cfRule type="dataBar" id="{DEE27533-85D6-422B-8744-94557297C43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Z157 Z159</xm:sqref>
        </x14:conditionalFormatting>
        <x14:conditionalFormatting xmlns:xm="http://schemas.microsoft.com/office/excel/2006/main">
          <x14:cfRule type="dataBar" id="{4F6BC9BB-97D9-4230-B918-1DA6C92CB99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Z158 Z160</xm:sqref>
        </x14:conditionalFormatting>
        <x14:conditionalFormatting xmlns:xm="http://schemas.microsoft.com/office/excel/2006/main">
          <x14:cfRule type="dataBar" id="{CFCE8642-8E81-44C9-AE5E-87D7C7A4E46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Z73:Z75 Z66:Z69</xm:sqref>
        </x14:conditionalFormatting>
        <x14:conditionalFormatting xmlns:xm="http://schemas.microsoft.com/office/excel/2006/main">
          <x14:cfRule type="dataBar" id="{BDCB1B37-5529-4281-B7CB-972582DB554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Z168:Z169</xm:sqref>
        </x14:conditionalFormatting>
        <x14:conditionalFormatting xmlns:xm="http://schemas.microsoft.com/office/excel/2006/main">
          <x14:cfRule type="dataBar" id="{9C061532-1AEB-4C8C-A681-9EA73FFFAC7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Z56</xm:sqref>
        </x14:conditionalFormatting>
        <x14:conditionalFormatting xmlns:xm="http://schemas.microsoft.com/office/excel/2006/main">
          <x14:cfRule type="dataBar" id="{92B8043C-184E-432A-A33A-06248D523DD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Z58</xm:sqref>
        </x14:conditionalFormatting>
        <x14:conditionalFormatting xmlns:xm="http://schemas.microsoft.com/office/excel/2006/main">
          <x14:cfRule type="dataBar" id="{D139F3B6-F4BC-4B7C-A41F-3BC7DADD7A7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Z176:Z177</xm:sqref>
        </x14:conditionalFormatting>
        <x14:conditionalFormatting xmlns:xm="http://schemas.microsoft.com/office/excel/2006/main">
          <x14:cfRule type="dataBar" id="{FBCE8141-36DA-499D-BC54-7EB85C3470A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Z174:Z175</xm:sqref>
        </x14:conditionalFormatting>
        <x14:conditionalFormatting xmlns:xm="http://schemas.microsoft.com/office/excel/2006/main">
          <x14:cfRule type="dataBar" id="{13BD1C78-646A-4D01-84C7-29FC6DE3C9C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Z84</xm:sqref>
        </x14:conditionalFormatting>
        <x14:conditionalFormatting xmlns:xm="http://schemas.microsoft.com/office/excel/2006/main">
          <x14:cfRule type="dataBar" id="{68034450-183C-4D68-B065-E404218EA40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Z91</xm:sqref>
        </x14:conditionalFormatting>
        <x14:conditionalFormatting xmlns:xm="http://schemas.microsoft.com/office/excel/2006/main">
          <x14:cfRule type="dataBar" id="{ABC11509-BA66-4337-A0A4-24BDB6CFE06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Z102</xm:sqref>
        </x14:conditionalFormatting>
        <x14:conditionalFormatting xmlns:xm="http://schemas.microsoft.com/office/excel/2006/main">
          <x14:cfRule type="dataBar" id="{5ED48883-3151-473A-A08C-34AE35CBA79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Z103</xm:sqref>
        </x14:conditionalFormatting>
        <x14:conditionalFormatting xmlns:xm="http://schemas.microsoft.com/office/excel/2006/main">
          <x14:cfRule type="dataBar" id="{368AEF72-149F-46A0-B58C-B916E8764C8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Z70</xm:sqref>
        </x14:conditionalFormatting>
        <x14:conditionalFormatting xmlns:xm="http://schemas.microsoft.com/office/excel/2006/main">
          <x14:cfRule type="dataBar" id="{1033FF0A-2BBE-4F5F-BD69-554E14CA925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Z71</xm:sqref>
        </x14:conditionalFormatting>
        <x14:conditionalFormatting xmlns:xm="http://schemas.microsoft.com/office/excel/2006/main">
          <x14:cfRule type="dataBar" id="{5473D90A-1CC0-4C9D-823E-F55917A378B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Z72</xm:sqref>
        </x14:conditionalFormatting>
        <x14:conditionalFormatting xmlns:xm="http://schemas.microsoft.com/office/excel/2006/main">
          <x14:cfRule type="dataBar" id="{F508AE38-8A58-42C3-90EC-B89B84F1E49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Z76</xm:sqref>
        </x14:conditionalFormatting>
        <x14:conditionalFormatting xmlns:xm="http://schemas.microsoft.com/office/excel/2006/main">
          <x14:cfRule type="dataBar" id="{F9D0537E-7073-47DE-858B-99F960764E3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Z77</xm:sqref>
        </x14:conditionalFormatting>
        <x14:conditionalFormatting xmlns:xm="http://schemas.microsoft.com/office/excel/2006/main">
          <x14:cfRule type="dataBar" id="{4A5D35B2-023F-421D-92F1-8B8AFBA0CDF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Z78</xm:sqref>
        </x14:conditionalFormatting>
        <x14:conditionalFormatting xmlns:xm="http://schemas.microsoft.com/office/excel/2006/main">
          <x14:cfRule type="dataBar" id="{1372DF5D-C3FC-4B5B-AED7-4C8BFD896D9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Z141:Z142</xm:sqref>
        </x14:conditionalFormatting>
        <x14:conditionalFormatting xmlns:xm="http://schemas.microsoft.com/office/excel/2006/main">
          <x14:cfRule type="dataBar" id="{6388A773-F920-464F-9762-6402F964442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Z132:Z133</xm:sqref>
        </x14:conditionalFormatting>
        <x14:conditionalFormatting xmlns:xm="http://schemas.microsoft.com/office/excel/2006/main">
          <x14:cfRule type="dataBar" id="{EE020628-EA8B-4195-90B9-C2A4E040EAB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Z134:Z139</xm:sqref>
        </x14:conditionalFormatting>
        <x14:conditionalFormatting xmlns:xm="http://schemas.microsoft.com/office/excel/2006/main">
          <x14:cfRule type="dataBar" id="{BAAAB6CA-43AB-40BE-9DCF-72E5909701C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Z36</xm:sqref>
        </x14:conditionalFormatting>
        <x14:conditionalFormatting xmlns:xm="http://schemas.microsoft.com/office/excel/2006/main">
          <x14:cfRule type="dataBar" id="{2D5456CD-0987-42D2-B267-36F4C75408E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Z140</xm:sqref>
        </x14:conditionalFormatting>
        <x14:conditionalFormatting xmlns:xm="http://schemas.microsoft.com/office/excel/2006/main">
          <x14:cfRule type="dataBar" id="{4164E32A-6BA3-46A7-A5FB-1680FB580AB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Z193</xm:sqref>
        </x14:conditionalFormatting>
        <x14:conditionalFormatting xmlns:xm="http://schemas.microsoft.com/office/excel/2006/main">
          <x14:cfRule type="dataBar" id="{0035647B-9689-49C4-9C3D-9DEC572F4BB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Z167</xm:sqref>
        </x14:conditionalFormatting>
        <x14:conditionalFormatting xmlns:xm="http://schemas.microsoft.com/office/excel/2006/main">
          <x14:cfRule type="dataBar" id="{0FC638BE-BD5F-4619-9527-71C707EA78E5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Z173</xm:sqref>
        </x14:conditionalFormatting>
        <x14:conditionalFormatting xmlns:xm="http://schemas.microsoft.com/office/excel/2006/main">
          <x14:cfRule type="dataBar" id="{039ABF19-A2A6-4900-83A2-D1C168014D8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Z65</xm:sqref>
        </x14:conditionalFormatting>
        <x14:conditionalFormatting xmlns:xm="http://schemas.microsoft.com/office/excel/2006/main">
          <x14:cfRule type="dataBar" id="{35085643-6A27-45A2-B6F6-8BCCB95A000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Z34:Z35</xm:sqref>
        </x14:conditionalFormatting>
        <x14:conditionalFormatting xmlns:xm="http://schemas.microsoft.com/office/excel/2006/main">
          <x14:cfRule type="dataBar" id="{823D44BB-73D3-4366-A826-150AB291F60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Z178:Z191</xm:sqref>
        </x14:conditionalFormatting>
        <x14:conditionalFormatting xmlns:xm="http://schemas.microsoft.com/office/excel/2006/main">
          <x14:cfRule type="dataBar" id="{E1FBF26C-945B-4807-87F5-5436B375235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Z25</xm:sqref>
        </x14:conditionalFormatting>
        <x14:conditionalFormatting xmlns:xm="http://schemas.microsoft.com/office/excel/2006/main">
          <x14:cfRule type="dataBar" id="{34F34ADC-28B6-445B-ACE1-D48CFD56963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Z30</xm:sqref>
        </x14:conditionalFormatting>
        <x14:conditionalFormatting xmlns:xm="http://schemas.microsoft.com/office/excel/2006/main">
          <x14:cfRule type="dataBar" id="{307EA84A-73A9-4BE3-B3A9-430AE140D8A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Z26</xm:sqref>
        </x14:conditionalFormatting>
        <x14:conditionalFormatting xmlns:xm="http://schemas.microsoft.com/office/excel/2006/main">
          <x14:cfRule type="dataBar" id="{D7110766-2787-40C6-B41E-C16E1008EA8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Z27:Z28</xm:sqref>
        </x14:conditionalFormatting>
        <x14:conditionalFormatting xmlns:xm="http://schemas.microsoft.com/office/excel/2006/main">
          <x14:cfRule type="dataBar" id="{96F294D0-DE9A-4338-91DE-711B8CD3E7F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Z29</xm:sqref>
        </x14:conditionalFormatting>
        <x14:conditionalFormatting xmlns:xm="http://schemas.microsoft.com/office/excel/2006/main">
          <x14:cfRule type="dataBar" id="{03898B62-02D5-4191-BBF9-CE42CDCC685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Z143:Z144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I192:I200 I21:I24 I31:I172</xm:sqref>
        </x14:dataValidation>
        <x14:dataValidation type="list" allowBlank="1" showInputMessage="1" showErrorMessage="1">
          <x14:formula1>
            <xm:f>'[1]Struktura DSP'!#REF!</xm:f>
          </x14:formula1>
          <xm:sqref>I173:I191</xm:sqref>
        </x14:dataValidation>
        <x14:dataValidation type="list" allowBlank="1" showInputMessage="1" showErrorMessage="1">
          <x14:formula1>
            <xm:f>'[2]Struktura DSP'!#REF!</xm:f>
          </x14:formula1>
          <xm:sqref>I25:I30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301D55D67F346B68B4083DF186A75" ma:contentTypeVersion="2" ma:contentTypeDescription="Create a new document." ma:contentTypeScope="" ma:versionID="58c2177fa63b3f5f9a7f3474ea10e589">
  <xsd:schema xmlns:xsd="http://www.w3.org/2001/XMLSchema" xmlns:xs="http://www.w3.org/2001/XMLSchema" xmlns:p="http://schemas.microsoft.com/office/2006/metadata/properties" xmlns:ns2="b81125c7-8a97-4cc0-91db-7445309acaa4" targetNamespace="http://schemas.microsoft.com/office/2006/metadata/properties" ma:root="true" ma:fieldsID="c22f28c858254485d3735aa65f6f3cfd" ns2:_="">
    <xsd:import namespace="b81125c7-8a97-4cc0-91db-7445309ac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125c7-8a97-4cc0-91db-7445309ac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192B3-0426-4628-B184-268CCB1D3D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125c7-8a97-4cc0-91db-7445309ac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2550F5-0DE2-4661-B5CB-789AEF9C5B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04ACCD-E672-46B6-BFBA-9438A80BFD01}">
  <ds:schemaRefs>
    <ds:schemaRef ds:uri="http://www.w3.org/XML/1998/namespace"/>
    <ds:schemaRef ds:uri="http://purl.org/dc/elements/1.1/"/>
    <ds:schemaRef ds:uri="http://schemas.microsoft.com/office/2006/metadata/properties"/>
    <ds:schemaRef ds:uri="b81125c7-8a97-4cc0-91db-7445309acaa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SEZNAM DOKUMENTACE ET 1</vt:lpstr>
      <vt:lpstr>Cast</vt:lpstr>
      <vt:lpstr>Faze</vt:lpstr>
      <vt:lpstr>'SEZNAM DOKUMENTACE ET 1'!Print_Area</vt:lpstr>
      <vt:lpstr>'SEZNAM DOKUMENTACE ET 1'!Print_Titles</vt:lpstr>
      <vt:lpstr>Projekt_ArchivniCislo</vt:lpstr>
      <vt:lpstr>Projekt_FazeProjektu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2010-10-22T14:59:30Z</cp:lastPrinted>
  <dcterms:created xsi:type="dcterms:W3CDTF">2006-09-16T00:00:00Z</dcterms:created>
  <dcterms:modified xsi:type="dcterms:W3CDTF">2019-03-21T15:50:19Z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0x01010036B301D55D67F346B68B4083DF186A75</vt:lpwstr>
  </property>
</Properties>
</file>